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3275" yWindow="105" windowWidth="13935" windowHeight="14445"/>
  </bookViews>
  <sheets>
    <sheet name="Приложение 1" sheetId="12" r:id="rId1"/>
  </sheets>
  <definedNames>
    <definedName name="_xlnm._FilterDatabase" localSheetId="0" hidden="1">'Приложение 1'!$A$7:$K$142</definedName>
    <definedName name="_xlnm.Print_Titles" localSheetId="0">'Приложение 1'!$6:$7</definedName>
    <definedName name="_xlnm.Print_Area" localSheetId="0">'Приложение 1'!$A$1:$K$145</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1" i="12" l="1"/>
  <c r="G140" i="12"/>
  <c r="G139" i="12"/>
  <c r="G138" i="12"/>
  <c r="G137" i="12"/>
  <c r="G136" i="12"/>
  <c r="G135" i="12"/>
  <c r="G134" i="12"/>
  <c r="G133" i="12"/>
  <c r="G132" i="12"/>
  <c r="G131" i="12"/>
  <c r="G130" i="12"/>
  <c r="G129" i="12"/>
  <c r="G128" i="12"/>
  <c r="G127" i="12"/>
  <c r="G126" i="12"/>
  <c r="G125" i="12"/>
  <c r="G124" i="12"/>
  <c r="G123" i="12"/>
  <c r="G122" i="12"/>
  <c r="G121" i="12"/>
  <c r="G120" i="12"/>
  <c r="G119" i="12"/>
  <c r="G118" i="12"/>
  <c r="G117" i="12"/>
  <c r="G116" i="12"/>
  <c r="G115" i="12"/>
  <c r="G114" i="12"/>
  <c r="G113" i="12"/>
  <c r="G112" i="12"/>
  <c r="G111" i="12"/>
  <c r="G110" i="12"/>
  <c r="G109" i="12"/>
  <c r="G108" i="12"/>
  <c r="G107" i="12"/>
  <c r="G106" i="12"/>
  <c r="G105" i="12"/>
  <c r="G104" i="12"/>
  <c r="G103" i="12"/>
  <c r="G102" i="12"/>
  <c r="G101" i="12"/>
  <c r="G100" i="12"/>
  <c r="G99" i="12"/>
  <c r="G98" i="12"/>
  <c r="G97" i="12"/>
  <c r="G96" i="12"/>
  <c r="G95" i="12"/>
  <c r="G94" i="12"/>
  <c r="G93" i="12"/>
  <c r="G92" i="12"/>
  <c r="G91" i="12"/>
  <c r="G90" i="12"/>
  <c r="G89" i="12"/>
  <c r="G88" i="12"/>
  <c r="G87" i="12"/>
  <c r="G86" i="12"/>
  <c r="G85" i="12"/>
  <c r="G84" i="12"/>
  <c r="G83" i="12"/>
  <c r="G82" i="12"/>
  <c r="G81" i="12"/>
  <c r="G80" i="12"/>
  <c r="G79" i="12"/>
  <c r="G78" i="12"/>
  <c r="G77" i="12"/>
  <c r="G76" i="12"/>
  <c r="G75" i="12"/>
  <c r="G74" i="12"/>
  <c r="G73" i="12"/>
  <c r="G72" i="12"/>
  <c r="G71"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G43" i="12"/>
  <c r="G42" i="12"/>
  <c r="G41" i="12"/>
  <c r="G40" i="12"/>
  <c r="G39" i="12"/>
  <c r="G38" i="12"/>
  <c r="G37" i="12"/>
  <c r="G36" i="12"/>
  <c r="G35" i="12"/>
  <c r="G34" i="12"/>
  <c r="G33" i="12"/>
  <c r="G32" i="12"/>
  <c r="G8" i="12" l="1"/>
  <c r="G31" i="12"/>
  <c r="G30" i="12"/>
  <c r="G29" i="12"/>
  <c r="G28" i="12"/>
  <c r="G27" i="12"/>
  <c r="G26" i="12"/>
  <c r="G25" i="12"/>
  <c r="G24" i="12"/>
  <c r="G23" i="12"/>
  <c r="G22" i="12"/>
  <c r="G21" i="12"/>
  <c r="G20" i="12"/>
  <c r="G19" i="12"/>
  <c r="G18" i="12"/>
  <c r="G17" i="12"/>
  <c r="G16" i="12"/>
  <c r="G15" i="12"/>
  <c r="G14" i="12"/>
  <c r="G13" i="12"/>
  <c r="G12" i="12"/>
  <c r="G11" i="12"/>
  <c r="G10" i="12"/>
  <c r="G9" i="12"/>
  <c r="G142" i="12" l="1"/>
</calcChain>
</file>

<file path=xl/sharedStrings.xml><?xml version="1.0" encoding="utf-8"?>
<sst xmlns="http://schemas.openxmlformats.org/spreadsheetml/2006/main" count="820" uniqueCount="287">
  <si>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</si>
  <si>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</si>
  <si>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</si>
  <si>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</si>
  <si>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</si>
  <si>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</si>
  <si>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</si>
  <si>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</si>
  <si>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</si>
  <si>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</si>
  <si>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</si>
  <si>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</si>
  <si>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</si>
  <si>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</si>
  <si>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</si>
  <si>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</si>
  <si>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t>шт</t>
  </si>
  <si>
    <t xml:space="preserve"> Перечень закупаемых товаров, техническая спецификация</t>
  </si>
  <si>
    <r>
      <t>Г. Камзина</t>
    </r>
    <r>
      <rPr>
        <sz val="12"/>
        <rFont val="Times New Roman"/>
        <family val="1"/>
        <charset val="204"/>
      </rPr>
      <t xml:space="preserve"> </t>
    </r>
  </si>
  <si>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 толщина нити 3/0 (2), длина нити не менее 95 см и не более 105 см. Две иглы из коррозионностойкого высокопрочного сплава, обработаны силиконом, имеют конструкцию, увеличивающую надежность их фиксации в иглодержателе  за счет насечек в месте захвата, колющие, 1/2  окружности, от 25,5 до 26,5 мм длиной. Специальная технология овальной укладки нити на внутреннем вкладыше обеспечивает прямолинейность после извлечения, минимизируя возникновение эффекта "памяти формы".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</si>
  <si>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0 (3,5), длина нити не менее 70 см и не более 80 см.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30,5 до 31,5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</si>
  <si>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по заявке Заказчика: 
г. Астана, проспект Туран, 38;
г. Астана, проспект Туран, 32;
г. Астана, ул. Сығанақ, 46.</t>
  </si>
  <si>
    <t>Шовный материал нерассасывающийся  0 (3,5), длина нити 75 см, игла 1/2 окружности, 35 мм</t>
  </si>
  <si>
    <t xml:space="preserve">Нить стерильная хирургическая, синтетическая, нерассасывающаяся, полифиламентная, изготовленная из полиэтилентерефталата, тип нити плетенный, в качестве скользящего покрытия использован политетрафторэтилен. Нить окрашена в контрастный зелёный цвет. Длина нити не менее 74,5 не более 75,5 см.  Метрический размер 3,5, условный размер 0. Игла изготовлена из коррозионностойкого высокопрочного сплава, обработана силиконом, атравматическая колющая, окружностью 1/2, размер иглы 35 мм. Стерилизация методом окисью этилена. </t>
  </si>
  <si>
    <t>Шовный материал нерассасывающийся  2/0 75 см, длина нити 75 см, игла 26 мм</t>
  </si>
  <si>
    <t>Шовный материал нерассасывающийся USP 2, длина нити 75 см, игла колющая 45 мм 1/2 окр.</t>
  </si>
  <si>
    <t xml:space="preserve">Нерассасывающийся плетеный или крученый шовный материал из полиэфирных комплексных нитей. Материал - ПЭТФ (полиэтилентерфталат). USP (2) колющая игла HR 45 мм 1/2 окр.длина нити 75 см. 
</t>
  </si>
  <si>
    <t>Нить хирургическая, нерассасывающаяся, полифиламентная, из полиэтилентерефталата (полиэстер) 2/0, длина нити 70-80 см, 10 отрезков с прокладками PTFE 6х3х1,5 мм, две иглы 17мм.</t>
  </si>
  <si>
    <t xml:space="preserve">Нить стерильная хирургическая, синтетическая, нерассасывающаяся, полифиламентная, из полиэтилентерефталата (полиэстер) с покрытием из пчелиного воска/силикона, окрашена в контрастный, толщина нити 2/0 (3), длина нити не менее 70 см и не более 80 см. Количество отрезков нити в стерильном внутреннем вкладыше - 10. Каждый отрезок атравматически соединен с двумя иглами, изготовленых из коррозионностойкого высокопрочного сплава, обработаны силиконом, с конструкцей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Нить снабжена прокладками из PTFE прямоугольной формы размером не менее 6х3х1,5 мм для предупреждения прорезывания нити при ее затягивании.  </t>
  </si>
  <si>
    <t>Нить хирургическая, нерассасывающаяся, полифиламентная, из полиэтилентерефталата (полиэстер) 2/0, длина нити 70-80 см, 10 отрезков с прокладками PTFE 3х3х1,5 мм, две иглы 17мм.</t>
  </si>
  <si>
    <t xml:space="preserve">Нить стерильная хирургическая, синтетическая, нерассасывающаяся, полифиламентная,  из полиэтилентерефталата (полиэстер) с покрытием из пчелиного воска/силикона, окрашена в контрастный цвет , толщина нити 2/0 (3), длина нити не менее 70 см и не более 80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Нить снабжена прокладками из PTFE прямоугольной формы размером не менее 3х3х1,5 мм для предупреждения прорезывания нити при ее затягивании.  </t>
  </si>
  <si>
    <t xml:space="preserve">Нить хирургическая, нерассасывающаяся, полифиламентная, из полиэтилентерефталата (полиэстер) с покрытием из полибутилата, окрашена в контрастный цвет, 3/0, длина нити 95-105 см, две иглы колющие, 1/2  окружности,  25,5- 26,5 мм. </t>
  </si>
  <si>
    <t>Нить хирургическая,  нерассасывающаяся, полифиламентная,  из полиэтилентерефталата (полиэстер) с покрытием из полибутилата, окрашена в контрастный цвет, 3/0, длина нити 70-80 см, две иглы колющие, 3/8  окружности, 17,5-18,5 мм.</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</si>
  <si>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 толщина нити 3/0 (2), длина нити не менее 70 см и не более 80 см. Две иглы из коррозионностойкого высокопрочного сплава, обработаны силиконом, имеют конструкцию, увеличивающую надежность их фиксации в иглодержателе  за счет насечек в месте захвата, колющие, 3/8  окружности, от 17,5 до 18,5 мм длиной. Специальная технология овальной укладки нити на внутреннем вкладыше обеспечивает прямолинейность после извлечения, минимизируя возникновение эффекта "памяти формы". </t>
  </si>
  <si>
    <t>Нить хирургическая, нерассасывающаяся, полифиламентная,  из полиэтилентерефталата (полиэстер) с покрытием из полибутилата, окрашена в контрастный цвет 0, длина нити 70-80 см, игла колющая, 1/2 окружности, 30,5- 31,5 мм.</t>
  </si>
  <si>
    <t xml:space="preserve">Нить  хирургическая, нерассасывающаяся, полифиламентная, из полиэтилентерефталата (полиэстер) с покрытием из полибутилата, окрашена в контрастный цвет, 2/0, длина нити 70-80 см, 10 отрезков с прокладками из PTFE  6х3х1,5 мм, две иглы колющие 1/2 окружности, 24,5-25,5 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</si>
  <si>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( 3), длина нити не менее 70 см и не более 80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24,5 до 25,5 мм длиной. Нить снабжена прокладками из PTFE прямоугольной формы размером не менее 6х3х1,5 мм для предупреждения прорезывания нити при ее затягивании.  </t>
  </si>
  <si>
    <t xml:space="preserve">Нить  хирургическая, нерассасывающаяся, монофиламентная, из полиолефина, 1, длина нити 95-105 см, игла  колющая, 1/2 окружности, 39,5-40,5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</si>
  <si>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1 (4), длина нити не менее 95 см и не более 105 см.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39,5 до 40,5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</si>
  <si>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хирургическая, нерассасывающаяся, монофиламентная, из  полиолефина (полипропилен), окрашена в контрастный цвет 3/0, длина нити 85-95 см, две иглы колющие 1/2 окружности, 16,5-17,5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</si>
  <si>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3-0 (2), длина нити не менее 85 см и не более 95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16,5 до 17,5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</si>
  <si>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хирургическая,  нерассасывающаяся, монофиламентная, из синтетического линейного полиолефина (полипропилен), окрашена в контрастный цвет 4/0, длина нити  85-95 см, две иглы  колющие, 1/2 окружности, 25,5-26,5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</si>
  <si>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длина нити не менее 85 см и не более 95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25,5 до 26,5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</si>
  <si>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5/0, длина нити 70-80 см, две иглы колющие, 1/2 окружности, 12,5-13,5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</si>
  <si>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5-0 (1), длина нити не менее 70 см и не более 80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12,5 до 13,5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</si>
  <si>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7/0,  длина нити 55-65 см, две иглы  колющие 3/8 окружности 7,5-8,5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</si>
  <si>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7-0 (0,5), длина нити не менее 55 см и не более 65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3/8 окружности, от 7,5 до 8,5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</si>
  <si>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7/0, длина нити 55- 65 см, две иглы колющие, 3/8 окружности 12,5-13,5 мм длиной.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</si>
  <si>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7-0 (0,5), длина нити не менее 55 см и не более 65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3/8 окружности, от 12,5 до 13,5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</si>
  <si>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8/0, длина нити 70-80 см, две иглы  колющие 3/8 окружности, 7,5-8,5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</si>
  <si>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8/0 (0,4), длина нити не менее 70 см и не более 80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3/8 окружности, от 7,5 до 8,5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</si>
  <si>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4/0, длина нити 85-95 см, игла колющая, 1/2 окружности, 19,5-20,5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</si>
  <si>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длина нити не менее 85 см и не более 95 см.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19,5 до 20,5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</si>
  <si>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5/0, длина нити  55-65 см,  две иглы колющие, 1/2 окружности, 9,5-10,5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</si>
  <si>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5-0 (1), длина нити не менее 55 см и не более 65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9,5 до 10,5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</si>
  <si>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6/0, длина нити 70-80 см, две иглы колющие, 1/2 окружности, 12,5-13,5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</si>
  <si>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(0.7), длина нити не менее 70 см и не более 80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1/2 окружности, от 12,5 до 13,5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</si>
  <si>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хирургическая, нерассасывающаяся, монофиламентная, из синтетического линейного полиолефина (полипропилен), окрашена в контрастный цвет 5/0, длина нити 55-65 см, две иглы колющие, 3/8 окружности, 8,5-9,5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</si>
  <si>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5-0 (1), длина нити не менее 55 см и не более 65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3/8 окружности, от 8,5 до 9,5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</si>
  <si>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хирургическая, нерассасывающаяся, монофиламентная, из синтетического линейного полиолефина (полипропилен), окрашена в контрастный цвет 6/0, длина нити 70-80 см, две иглы колющие, 3/8 окружности, 10,5-11,5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</si>
  <si>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(0.7), длина нити не менее 70 см и не более 80 см. Две иглы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3/8 окружности, от 10,5 до 11,5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</si>
  <si>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Мононить хирургическая, нерассасывающаяся,  из нержавеющей стали, размер 1х45, длина нити  40-50 см, 4 отрезков, игла  колющая 1/2  окружности, 40 мм.</t>
  </si>
  <si>
    <t>Нерассасывающаяся стерильная хирургическая мононить, состоящую из нержавеющей стали, размер 1(4) .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с режущим кончиком острия (1/12 от длины корпуса иглы), 1/2  окружности, 40 мм</t>
  </si>
  <si>
    <t>Мононить хирургическая нерассасывающаяся,  из нержавеющей стали, размер 7х45, длина нити 70-80 см, 2 отрезка, игла обратно-режущая, 1/2 окружности, 49,5-50,5 мм.</t>
  </si>
  <si>
    <t xml:space="preserve">Нерассасывающаяся стерильная хирургическая мононить, состоящую из нержавеющей стали, размер 7 (9). Длина нити не менее 70 см и не более 80 см. Количество отрезков нити в стерильном внутреннем вкладыше - 2.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обратно-режущая, 1/2 окружности, от 49,5 до 50,5 мм длиной. </t>
  </si>
  <si>
    <t xml:space="preserve">Мононить хирургическая нерассасывающаяся , из нержавеющей стали, размер 2х45, длина нити 40-50 см, 4 отрезка, игла обратно-режущая, 1/2 окружности, 39,5-40,5 мм. </t>
  </si>
  <si>
    <t xml:space="preserve">Нерассасывающаяся стерильная хирургическая мононить, состоящую из нержавеющей стали, размер 5 (2).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обратно-режущая, 1/2 окружности, от 39,5 до 40,5 мм длиной. </t>
  </si>
  <si>
    <t xml:space="preserve">Мононить хирургическая нерассасывающаяся  из нержавеющей стали, размер 6х45, длина нити 40-50 см, 1отрезок, игла режущая, 1/2 окружности, 47,5-48,5 мм. </t>
  </si>
  <si>
    <t xml:space="preserve">Нерассасывающаяся стерильная хирургическая мононить, состоящую из нержавеющей стали, размер 4 (6). Длина нити не менее 40 см и не более 50 см. Количество отрезков нити в стерильном внутреннем вкладыше - 1.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режущая, 1/2 окружности, от 47,5 до 48,5 мм длиной. </t>
  </si>
  <si>
    <t>Монофиламентный не рассасывающиеся шовный материал 5/0 (1×75)см 2 иглы 13мм 1/2колющие</t>
  </si>
  <si>
    <t>Монофиламентный не рассасывающиеся шовный материал на основе полибутэфира из кополимера бутилен терефталата и эфиргликоля политетраметилена с покрытием из политриболата - рассасывающегося полимера е-капролактона / гликолида / полоксамера 188, синего цвета. Размер 5-0 (1×75)см 2 иглы 13мм 1/2кол. особо прочный сплав.</t>
  </si>
  <si>
    <t>Монофиламентный не рассасывающиеся шовный материал, 4/0 (1×90)см 2 иглы 17мм 3/8 колющие.</t>
  </si>
  <si>
    <t>Монофиламентный не рассасывающиеся шовный материал 5/0 (1×90)см 2 иглы 17мм 1/2 колющие.</t>
  </si>
  <si>
    <t>Монофиламентный нерассасывающийся шовный материал 6/0 (1×75)см 2 иглы 13мм 3/8 колюще-режущие</t>
  </si>
  <si>
    <t>Нить стерильная хирургическая,  рассасывающаяся, монофиламентная, из сополимера гликолида и e-капролактона, 0, длина нити 70см, игла 31мм</t>
  </si>
  <si>
    <t xml:space="preserve">Нить стерильная хирургическая, синтетическая, рассасывающаяся, монофиламентная, 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3,5, условный размер 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</si>
  <si>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рассасывающаяся, монофиламентная, из сополимера гликолида и e-капролактона, 3/0, длина нити 70см, игла колющая 26мм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</si>
  <si>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2, условный размер 3/0 .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</si>
  <si>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Нить стерильная хирургическая, , рассасывающаяся, монофиламентная, из сополимера гликолида и e-капролактона, 4/0, длина нити 70см, игла, колющая 17 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</si>
  <si>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1,5, условный размер 4/0.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колющая, 1/2  окружности, 17 мм длиной. Диаметр тела иглы 0,4572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</si>
  <si>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Шовный стерильный синтетический рассасывающиеся моноволоконный материал, изготовленный из сополимера гликолида и эпсилон-капролактона 4/0, длина нити 45 см, игла 19 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</si>
  <si>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Нить должна сохранять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Толщина нити 4/0 (1.5), длина нити не менее 40 см и не более 50 см. Игла из коррозионностойкого высокопрочного сплава, обработана силиконом,с конструкцией для фиксации в иглодержателе  за счет насечек в месте захвата, обратно-режущая,  3/8  окружности, от 18,8 до 19,2 мм длиной. </t>
  </si>
  <si>
    <t>Нить стерильная хирургическая, , рассасывающаяся, монофиламентная, из сополимера гликолида и e-капролактона 5/0, длина нити 45 см, игла колющая 13 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</si>
  <si>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1, условный размер 5/0.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Игла обратно-режущая,  3/8  окружности, 13 мм длиной.  Игла имеет редуцированную площадь сечения для уменьшения размера отверстия прокола. Тело иглы имеет квадратную форму для придания большей устойчивости в иглодержателе.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</si>
  <si>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рассасывающаяся, монофиламентная, из сополимера гликолида и e-капролактона, 6/0, длина нити 45см, игла колющая 13 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</si>
  <si>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0,7, условный размер 6/0.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1/2  окружности, 13 мм длиной. Диаметр тела иглы - 0,3556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</si>
  <si>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рассасывающаяся, монофиламентная, из сополимера гликолида и e-капролактона,  7/0, длина нити 45 см, игла 13мм.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</si>
  <si>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окрашена в контрастный цвет для улучшения визуализации в ране. 
Нить сохраняет 60% прочности на разрыв IN VIVO через 7дней и 30%  через 2 недели. Первоначальная прочность на растяжение практически полностью утрачивается через 28 дней после имплантации. Срок полного рассасывания 91-119 дней.  Метрический размер 0,7, условный размер 7/0. Длина нити  45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1/2  окружности, 13 мм длиной. Диаметр тела иглы - 0,3556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</si>
  <si>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плетеная из полиэстера 2/0, длина нити 75 см, две иглы колющие 1/2 окружности, 20 мм</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</si>
  <si>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(3), длина нити не менее 70 см и не более 80 см. Две иглы из коррозионностойкого высокопрочного сплава, обработаны силиконом, на 40% более устойчивы к необратимой деформации (изгибу), металл иглы создан на базе специфической углеродной микроструктуры, для максимальной прочности, дополняемой явлением технологической "памяти металла", с конструкцией для фиксации в иглодержателе за счет насечек в месте захвата, колющие, 1/2 окружности, от 19,5 до 20,5 мм длиной. </t>
  </si>
  <si>
    <t xml:space="preserve">Нить плетенная из полиэстера  2/0, длина нити 90 см,  две иглы колюще-режущие 36 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</si>
  <si>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(3), длина нити не менее 85 см и не более 95 см. Две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35,5 до 36,5 мм длиной. </t>
  </si>
  <si>
    <t>Нить хирургическая стерильная нерассасывающаяся из полиэстера 2/0, длина нити 75см, игла обратно-режущая 36мм</t>
  </si>
  <si>
    <t>Нить хирургическая стерильная нерассасывающаяся из полиэстера, полимер полиэтилентерафталата. Нить окрашена в контрастный зеленый цвет для улучшения визуализации в ране . Толщина нити USP 2/0 (M 3) обратно-режущая, для лучшего проникновения. 3/8 окружности, 36 мм, длина нити 75см. Игла из коррозионностойкого высокопрочного сплава,обработана силиконом (изготовлены из нержавеющей стали AISI 302 и 304),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Округлый корпус и конический наконечник, колющая, сплав Эталлой, без продольных борозд на внутренней поверхности иглы. Соединение нити с атравматической иглой (иглы имеют специальное премиальное силиконовое покрытие, и геометрия иглы идеальна для гладкого проникновения и наименьшего травмирования ткани. Форма иглы со сглаженной формой иглы разработана, чтобы позволить максимальную стабильность в иглодержателе).</t>
  </si>
  <si>
    <t xml:space="preserve">Нить хирургическая стерильная нерассасывающаяся из полиэстера 2/0, длина нити 90 см, две иглы колющие 1/2 окружности, 26 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</si>
  <si>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(3) длина нити не менее 85 см и не более 95 см. Две иглы из коррозионностойкого высокопрочного сплава, обработаны силиконом, с конструкцие для фиксации в иглодержателе  за счет насечек в месте захвата. Иглы колющие, 1/2  окружности, от 25,5 до 26,5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</si>
  <si>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плетеная из полиэстера 2/0, 10 отрезков по 75 см (5 белых, 5 зеленых), две иглы 17 мм , №10</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</si>
  <si>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(3) , длина нити не менее 70 см и не более 80 см. Количество отрезков нити в стерильном внутреннем вкладыше - 10 (5 окрашенных, 5 неокрашенных). Каждый отрезок атравматически соединен с двумя иглами  из коррозионностойкого высокопрочного сплава, обработаны силиконом, с конструкцией для фиксации в иглодержателе  за счет насечек в месте захвата. Иглы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Каждая нить уложена по овалу в индивидуальный карман. </t>
  </si>
  <si>
    <t xml:space="preserve">Нить хирургическая стерильная нерассасывающаяся из полиэстера 2/0, длина нити 75см, игла 17 мм, с прокладкой 3*3*1,5мм №10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</si>
  <si>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 толщина нити 2/0 (3), длина нити не менее 70 см и не более 80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Нить снабжена прокладками из PTFE прямоугольной формы размером не менее 3х3х1,5 мм для предупреждения прорезывания нити при ее затягивании.  </t>
  </si>
  <si>
    <t xml:space="preserve">Нить плетенная из полиэстера 3/0, длина нити 75 см, две иглы колюще-режущие 17 мм </t>
  </si>
  <si>
    <t xml:space="preserve">Нить нерассасывающаяся плетеная из полиэстера с полибутилатным покрытием,  белый М2 (3/0) 75 см две иглы колющая с режущим кончиком 3/8 окружности 17 мм </t>
  </si>
  <si>
    <t>Нить хирургическая стерильная нерассасывающаяся из полиэстера 3/0, длина нити 75см, две иглы колющее 26мм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</si>
  <si>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2, условный размер 3/0.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1/2  окружности, 26 мм длиной. Диаметр тела иглы 0,5588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12 штук, герметична (полиэтилен),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</si>
  <si>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 xml:space="preserve">Нить плетенная из полиэстера зеленая 4/0, длина нити 90см,  две иглы 17 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</si>
  <si>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зеленая, окрашена в контрастный цвет, толщина нити 4/0 (1,5) , длина нити не менее 85 см и не более 95 см. Две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16,8 до 17,2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</si>
  <si>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плетенная из полиэстера 4/0, длина нити 75 см, две иглы колющие 3/8 окружности, 13 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</si>
  <si>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4/0 (1.5) , длина нити не менее 70 см и не более 80 см. Две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3/8 окружности, от 12,8 до 13,2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</si>
  <si>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плетеная из полиэстера  зеленая 5/0, длина нити 60 см, игла 17мм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</si>
  <si>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зеленая, окрашена в контрастный цвет , толщина нити 5/0 (1),  длина нити не менее 55 см и не более 65 см. Две иглы из коррозионностойкого высокопрочного сплава, обработаны силиконом,  на 40% более устойчивы к необратимой деформации (изгибу). Тело иглы имеет квадратную форму для придания большей устойчивости в иглодержателе, колющие, 1/2  окружности, от 16,8 до 17,2 мм длиной. </t>
  </si>
  <si>
    <t xml:space="preserve">Нить плетеная из полиэстера  зеленая 5/0, длина нити 75см, игла 13 мм    </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</si>
  <si>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зеленая, окрашена в контрастный цвет , толщина нити 5/0 (1), длина нити не менее 70 см и не более 80 см. Две иглы из коррозионностойкого высокопрочного сплава, обработаны силиконом, Тело иглы имеет квадратную форму для придания большей устойчивости в иглодержателе, колющие,  3/8  окружности, от 12,8 до 13,2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</si>
  <si>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хирургическая стерильная нерассасывающаяся из полиэстера 0, длина нити 75см,  игла колющая 31мм</t>
  </si>
  <si>
    <t>Нить плетеная из полиэстера 0, длина нити 180 см, без иглы</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</si>
  <si>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для снижения трения при проведении через плотные ткани, окрашена. Толщина нити 0 (3.5), длина нити не менее 175 см и не более 185 см. Специальная технология овальной укладки нити на внутреннем вкладыше должна обеспечивая ее прямолинейность после извлечения, минимизируя возникновение эффекта "памяти формы". </t>
  </si>
  <si>
    <t xml:space="preserve">Нить плетеная из полиэстера 1, длина нити 180см, без иглы </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</si>
  <si>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1 (4), длина нити не менее 175 см и не более 185 см.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</si>
  <si>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плетеная из полиэстера 2, длина нити 75 см, игла 26 мм, с прокладкой 6*3*1,5мм № 10</t>
  </si>
  <si>
    <t xml:space="preserve">Нить стерильная хирургическая, синтетическая, нерассасывающаяся, полифиламентная, из полиэтилентерефталата (полиэстер) с покрытием из полибутилата, окрашена в контрастный цвет, толщина нити 2/0 ( 3), длина нити не менее 70 см и не более 80 см. Количество отрезков нити в стерильном внутреннем вкладыше - 10 (5 окрашенных, 5 неокрашенных). Каждый отрезок атравматически соединен с двумя иглами.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с режущим кончиком острия (1/12 от длины корпуса иглы) для облегчения проведения игл сквозь плотные фиброзные участки ткани, 1/2  окружности, от 25,5 до 26,5 мм длиной. Нить снабжена прокладками из PTFE прямоугольной формы размером не менее 6х3х1,5 мм для предупреждения прорезывания нити при ее затягивании.  </t>
  </si>
  <si>
    <t>Нить хирургическая стерильная нерассасывающаяся из полиэстера 2, длина нити 75см*4отрезка, игла 45мм</t>
  </si>
  <si>
    <t xml:space="preserve">Нить стерильная хирургическая, синтетическая, нерассасывающаяся, полифиламентная, изготовленная из полиэтилентерефталата (полиэстер) с покрытием из полибутилата, что обеспечивает снижение трения при проведении через плотные ткани. Нить  окрашена в контрастный цвет  для улучшения визуализации в ране.  Метрический размер 5, условный размер 2. Длина нити 75 см. Количество отрезков нити в стерильном внутреннем вкладыше - 4. Каждый отрезок атравматически соединен с иглой.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45 мм длиной.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t>
  </si>
  <si>
    <t>Синтетический не рассасывающиеся монофиламентный шовный 5/0 длина нити 90 см, с черной иглой 13мм</t>
  </si>
  <si>
    <t>Монофиламентный нерассасывающийся, стерильный шовный материал из  синтетического линейного полиолефина (полипропилен), 5-0 (13) 90 см, окрашена в контрастный  цвет для улучшения визуализации в ране. Толщина нити M1 (5/0), длина не менее 75 см. Игла из коррозионностойкого высокопрочного сплава, обработана силиконом, для уменьшения трения между иглой и тканями, колющая, от 12,5 до 13,5 мм длиной, 1/2 окружности, 2 иглы, черного  цвета для оптимальной визуализации в операционном поле и снижения бликования.</t>
  </si>
  <si>
    <t>Синтетический не рассасывающиеся монофиламентный шовный материал 1 (1×75) см, игла 32мм колющая, J-образная.</t>
  </si>
  <si>
    <t>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(1×75)см Игла 32мм колющая, J-образная.</t>
  </si>
  <si>
    <t>Синтетический не рассасывающиеся монофиламентный шовный материал 5 (5×75) см, игла 48мм режущая J-образная.</t>
  </si>
  <si>
    <t>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5(5×75)см Игла 48мм режущ, J-образная.</t>
  </si>
  <si>
    <t>Синтетический не рассасывающиеся шовный материал из терефталата полиэтилена 2/0, длина нити 75-80см, две иглы 17мм. В комплекте с тефлоновыми прокладками 3х3 мм.</t>
  </si>
  <si>
    <t xml:space="preserve">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M 3 (2-0) , длина нити  75-80 см,    окрашенный в синий и белый цвет, в пакете 4 синие, 4 белые нити. Не менее двух игл 17 мм, 4/8 круга,  колюще-режущая и   17 мм, 1/2 круга,  колюще-режущая.  Обе иглы соединены с нитью в просверленное отверстие для повышения прочности места соединения. Материал игл - особопрочный хром-никель-титановый сплав с повышенным содержанием хрома  с повышенной устойчивостью к необратимой деформации (изгибу) не менее 4,6 Н/cм2  для прошивания плотных тканей. В комплект входят тефлоновые прокладки 3х3 мм. жесткие. </t>
  </si>
  <si>
    <t xml:space="preserve">Синтетический не рассасывающиеся шовный материал из терефталата полиэтилена 2/0, длина нити75-80см, две иглы 17мм. В комплекте с тефлоновыми прокладками 3х7 мм. </t>
  </si>
  <si>
    <t xml:space="preserve">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M 3 (  2-0  ), длина нити  75-80 см, окрашенный в синий и белый цвет, в пакете 4 синие, 4 белые нити. Не менее двух игл 17 мм, 4/8 круга,  колюще-режущая и 17 мм, 1/2 круга,  колюще-режущая.  Обе иглы соединены с нитью в просверленное отверстие для повышения прочности места соединения. Материал игл - особопрочный хром-никель-титановый сплав с повышенным содержанием хрома  с повышенной устойчивостью к необратимой деформации (изгибу) не менее 4,6 Н/cм2  для прошивания плотных тканей. В комплект входят тефлоновые прокладки 3х7 мм. жесткие. </t>
  </si>
  <si>
    <t xml:space="preserve">Синтетический не рассасывающиеся шовный материал из терефталата полиэтилена 2/0, длина нити 75-80см, две иглы 26мм. В комплекте с тефлоновыми прокладками 3х7 мм. </t>
  </si>
  <si>
    <t xml:space="preserve">Синтетический не рассасывающиеся шовный материал из тетрафталата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M 3 (  2-0  ), длина нити  75-80 см, окрашенный в синий и белый цвет, в пакете 4 синие, 4 белые нити. Не менее двух игл 26 мм, 4/8 круга,  колюще-режущая и 26 мм, 1/2 круга,  колюще-режущая.  Обе иглы соединены с нитью в просверленное отверстие для повышения прочности места соединения. Материал игл - сталь 300 серии, кардио. В комплект входят тефлоновые прокладки 3х7 мм. жесткие. </t>
  </si>
  <si>
    <t xml:space="preserve">Синтетический не рассасывающиеся шовный материал из терефталата полиэтилена 2/0, длина нити 75-80см, две иглы 17мм </t>
  </si>
  <si>
    <t xml:space="preserve">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M 3 (2-0 ), длина нити  75-80 см, окрашенный в синий и белый цвет, в пакете 5 синих, 5 белых нитей. Не менее двух игл 17 мм, 4/8 круга,  колюще-режущая и 17 мм, 1/2 круга,  колюще-режущая.  Обе иглы соединены с нитью в просверленное отверстие для повышения прочности места соединения. Материал игл - особопрочный хром-никель-титановый сплав с повышенным содержанием хрома  с повышенной устойчивостью к необратимой деформации (изгибу) не менее 4,6 Н/cм2  для прошивания плотных тканей.   </t>
  </si>
  <si>
    <t>Синтетический нерассасывающийся монофиламентный шовный материал 6/0 (1×60)см, две иглы 9 мм колюще-режущие.</t>
  </si>
  <si>
    <t>Синтетический нерассасывающийся монофиламентный шовный материал из композиции изотактического кристаллического стереоизомера полипропилена (синтетического линейного полиолефина) и полиэтилена, синего цвета. Размер 6-0 (1×60)см,  две иглы 9 мм 3/8 колюще-режущие.</t>
  </si>
  <si>
    <t>Синтетический рассасывающиеся шовный материал 1 (1×75)см, игла 40мм  колющая, фиолетовая.</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</si>
  <si>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Размер 1 (1×75)см Игла 40мм 1/2 кол.</t>
  </si>
  <si>
    <t xml:space="preserve">Синтетический рассасывающиеся шовный материал 4/0, длина нити 75см, игла обратно-режущая 24мм (С14)Х36 </t>
  </si>
  <si>
    <t>Синтетический рассасывающиеся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Размер  4-0 фиолетового цвета 75СМ Игла обратно-режущая 24мм 3/8 окружности.</t>
  </si>
  <si>
    <t>Синтетическийне рассасывающиеся шовный материал из терефталата полиэтилена 2/0, длина нити 75-80см, две  иглы 26мм.</t>
  </si>
  <si>
    <t xml:space="preserve">Синтетический не рассасывающиеся шовный материал из терефталата полиэтилена (из волокон линейных полиэфиров большого молекулярного веса с длинными цепочками, имеющих повторяющиеся ароматические кольца), плетеный с однородным силиконовым покрытием. Размер M 3 (2-0 ), длина нити  75-80 см, окрашенный в синий и белый цвет, в пакете 5 синих, 5 белых нитей. Не менее двух игл 26 мм, 4/8 круга,  колюще-режущая и 26 мм 1/2 круга,  колюще-режущая.  Обе иглы соединены с нитью в просверленное отверстие для повышения прочности места соединения. Материал игл - сталь 300 серии, кардио.   </t>
  </si>
  <si>
    <t>Нить хирургическая стерильная нерассасывающийся, синтетическая из полиэстера, окрашенная 0 (3,5), длина нити 75см, игла 30мм HS30</t>
  </si>
  <si>
    <t>Нить хирургическая стерильная нерассасывающийся, синтетическая из полиэстера, окрашенная, 1(4), длина нити 75см, игла 26мм, HS26s</t>
  </si>
  <si>
    <t>Нить хирургическая стерильная нерассасывающийся, синтетическая из полиэстера, окрашенная, 2/0 (3), длина нити 75 см, две иглы черные  17мм, 2*HR17b,PF3</t>
  </si>
  <si>
    <t>Нить хирургическая стерильная нерассасывающийся, синтетическая из полиэстера, окрашенная, 2/0 (3), длина нити 75см, две иглы 17мм,  8*75 см, 2*HR17,PF3</t>
  </si>
  <si>
    <t>Нить хирургическая стерильная нерассасывающийся, синтетическая из полиэстера, окрашенная, 2/0 (3), длина нити 75см, две иглы черные 26мм, 2хHR26b,PS6</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</si>
  <si>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 нити USP(метрический) 2/0(3). Длина нити - 75 см. Игла из антикоррозийной, высококачественной, высокопрочной стали с силиконовым покрытием, тело иглы слегка уплощено для высокой устойчивости в иглодержателе и имеет форму квадрата со скругленными краями для максимальной устойчивости в иглодержателе. Количество нитей в упаковке -1 шт. С прокладками размером- 6х3х1,5 мм, овальные, мягкие. Количество игл на одной нити - 2 шт. Иглы: 1/2 окружности, колющие, черные. Длина игл(мм)- 26мм. Стерилизован гамма облучением.</t>
  </si>
  <si>
    <t>Нить хирургическая стерильная нерассасывающийся, синтетическая из полиэстера, окрашенная, 2/0 (3) длина нити 75 см, две иглы 20мм, 8*75 см,2*HR20,PS6</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</si>
  <si>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Размеры нити USP(метрический) - 2/0(3). Длина нити -75 см. Игла из антикоррозийной, высококачественной, высокопрочной стали с силиконовым покрытием, тело иглы слегка уплощено для высокой устойчивости в иглодержателе. Количество нитей в упаковке - 8 штук. С прокладками размерами: 6х3х1,5 мм, овальные, мягкие. Количество игл на нити - 2 штуки. Иглы: 1/2 окружности, колющие. Длина игл(мм) - 20мм. Стерилизован гамма облучением.</t>
  </si>
  <si>
    <t>Нить хирургическая стерильная нерассасывающийся, синтетическая из полиэстера, окрашенная,, 2/0 (3), длина нити 90см, две иглы 26мм, 2*HR26,PF6</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</si>
  <si>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 нити USP(метрический) 2/0(3). Длина нити - 90 см. Игла из антикоррозийной, высококачественной, высокопрочной стали с силиконовым покрытием, тело иглы слегка уплощено и имеет форму квадрата со скругленными краями, для максимальной устойчивости в иглодержателе. Количество нитей в упаковке -1 шт. С прокладками размером- 6х3х1,5 мм, овальные, твердые. Количество игл на одной нити - 2 шт. Иглы: 1/2 окружности, колющие. Длина игл(мм)- 26мм. Стерилизован гамма облучением.</t>
  </si>
  <si>
    <t>Нить хирургическая стерильная рассасывающаяся из полиглактина-сополимера 0, длина нити  90см, игла колющая 48мм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</si>
  <si>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3,5, условный размер 0. Длина нити  90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усиленная, 1/2  окружности, 48 мм длиной. Диаметр тела иглы 1,016 мм.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</si>
  <si>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Нить хирургическая стерильная рассасывающаяся из полиглактина-сополимера 2/0, длина нити 45см, 6 отрезков, без иглы</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</si>
  <si>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фиолетовый, размер М3 (2/0) 6 отрезков, дл нити 45см без иглы</t>
  </si>
  <si>
    <t>Нить хирургическая стерильная рассасывающаяся из полиглактина-сополимера 2/0,  длина нити 75см, игла 22мм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</si>
  <si>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22 мм длиной. Диаметр тела иглы 1,016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</si>
  <si>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синтетическая, рассасывающаяся, плетеная изготовленная из полиглактина, 2/0, длина нити 75см, игла 26мм</t>
  </si>
  <si>
    <t xml:space="preserve">Нить стерильная хирургическая, синтетическая, рассасывающаяся, плетеная, из сополимера на основе полиглактина 910 (гликолид 90%, лактид 10%), с покрытием,  (из сополимера гликолида, лактида и стеарата кальция), окрашена в контрастный цвет, сохраняет 75% прочности на разрыв IN VIVO через 2 недели, 50% через 3 недели, 25% через 4 недели, срок полного рассасывания 56-70 дней, обладает антисептическими свойствами. Триклозан, антисептик проявляет клинически доказанную антимикробную активность против Staphylococcus aureus, Staphylococcus epidermidis, MRSA, MRSE. Толщина нити 2/0 (3), длина нити не менее 65 см и не более 75 см. Игла колющая, кончик иглы уплощен для лучшего разделения тканей, 1/2  окружности, от 25,5 до 26,5 мм длиной. </t>
  </si>
  <si>
    <t>Нить хирургическая стерильная рассасывающаяся из полиглактина-сополимера 2/0, длина нити 75см, игла колющая, 31мм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</si>
  <si>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31 мм длиной. Диаметр тела иглы 0,6604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</si>
  <si>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Нить хирургическая стерильная рассасывающаяся из полиглактина-сополимера 2/0, длина нити 75см, игла колющая 36мм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</si>
  <si>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3, условный размер  2/0.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кончик иглы уплощен для лучшего разделения тканей, 1/2  окружности, 36 мм длиной. Диаметр тела иглы 0,8382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</si>
  <si>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Нить хирургическая стерильная рассасывающаяся из полиглактина-сополимера 3/0, длина нити 45см, 12 отрезков, без иглы</t>
  </si>
  <si>
    <t>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Шовный материал  фиолетовый, метрический размер 2, условный размер  3/0. Длина нити 45см 12 отрезков,  без иглы</t>
  </si>
  <si>
    <t>Нить хирургическая стерильная рассасывающаяся из полиглактина-сополимера 4/0, длина нити 75см, игла 20мм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</si>
  <si>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окрашена в контрастный цвет для улучшения визуализации в ране.
Нить сохраняет 75% прочности на разрыв IN VIVO через 2 недели, 50% через 3 недели, 25% через 4 недели, срок полного рассасывания 56-70 дней.  Метрический размер 1,5, условный размер  4/0. Длина нити  75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кончик иглы уплощен для лучшего разделения тканей, 1/2  окружности, 20 мм длиной. Диаметр тела иглы 0,4572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Специальная технология овальной укладки и фиксации нити за счет картонных держателей на внутреннем вкладыше обеспечивает прямолинейность нити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Внутренний вкладыш снабжен отклоняющимся лепестком, который позволяет позиционировать иглу в месте ее фиксации на нужную глубину в браншах иглодержателя в одно движение.  </t>
  </si>
  <si>
    <t>Нить хирургическая стерильная рассасывающаяся из полиглактина-сополимера 5/0, длина нити 45см, две иглы 11мм</t>
  </si>
  <si>
    <t>Нить хирургическая стерильная рассасывающаяся из полиглактина-сополимера 5/0, длина нити 45 см, игла колющая 13 мм.</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</si>
  <si>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IN VIVO через 2 недели, 50% через 3 недели, 25% через 4 недели, срок полного рассасывания 56-70 дней.  Метрический размер 1, условный размер 5/0. Длина нити  45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- 4310.Тело иглы имеет квадратную форму для придания большей устойчивости в иглодержателе. Игла колющая, 1/2  окружности, 13 мм длиной. Диаметр тела иглы 0,3048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</si>
  <si>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синтетическая, рассасывающиеся, плетеная изготовленная из полиглактина 3/0, длина нити 70 см, игла из стального сплава 26 мм</t>
  </si>
  <si>
    <t xml:space="preserve">Нить стерильная хирургическая, синтетическая, рассасывающаяся, плетеная, из сополимера на основе полиглактина 910 (гликолид 90%, лактид 10%), с покрытием, (из сополимера гликолида, лактида и стеарата кальция),  окрашена в контрастный цвет. Нить сохраняет 75% прочности на разрыв IN VIVO через 2 недели, 50% через 3 недели, 25% через 4 недели, срок полного рассасывания 56-70 дней, обладает антисептическими свойствами. Триклозан, антисептик проявляет клинически доказанную антимикробную активность против Staphylococcus aureus, Staphylococcus epidermidis, MRSA, MRSE. Толщина нити 3/0 (2), длина нити не менее 65 см и не более 75 см. Игла колющая, кончик иглы уплощен для лучшего разделения тканей, 1/2  окружности, от 25,5 до 26,5 мм длиной. </t>
  </si>
  <si>
    <t xml:space="preserve">Нить синтетическая, рассасывающаяся, плетеная изготовленная из полиглактина, фиолетовый  4/0, длина нити 70 см, игла из стального сплава 22 мм </t>
  </si>
  <si>
    <t xml:space="preserve">Нить стерильная хирургическая, синтетическая, рассасывающаяся, плетеная, из сополимера на основе полиглактина 910 (гликолид 90%, лактид 10%), с покрытием, (из сополимера гликолида, лактида и стеарата кальция), фиолетовый, окрашена в контрастный цвет , сохраняет 75% прочности на разрыв IN VIVO через 2 недели, 50% через 3 недели, 25% через 4 недели, срок полного рассасывания 56-70 дней. Нить обладает антисептическими свойствами. Триклозан, антисептик проявляет клинически доказанную антимикробную активность против Staphylococcus aureus, Staphylococcus epidermidis, MRSA, MRSE. Толщина нити 4/0 (1.5),  длина нити не менее 65 см и не более 75 см. Игла колющая, кончик иглы уплощен для лучшего разделения тканей, 1/2  окружности, от 21,5 до 22,5 мм длиной. </t>
  </si>
  <si>
    <t>Нить стерильная хирургическая,  рассасывающаяся, монофиламентная, изготовленная из полиэфира 1, длина нити 70 см, игла колющая 31 мм.</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</si>
  <si>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IN VIVO через 2 недели, 70% через 4 недели, 60% через 6 недель, срок полного рассасывания 182-238 дней.  Метрический размер 4, условный размер 1.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1/2  окружности, 31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</si>
  <si>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Нить стерильная хирургическая,  рассасывающаяся, монофиламентная, изготовленная из полиэфира, 2/0, длина нити 70см, игла 36мм</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</si>
  <si>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80% прочности на разрыв IN VIVO через 2 недели, 70% через 4 недели, 60% через 6 недель, срок полного рассасывания 182-238 дней.  Метрический размер 3, условный размер  2/0. Длина нити  70 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колющая с режущим кончиком острия (1/32 от длины корпуса иглы) для облегчения проведения иглы сквозь плотные фиброзные участки ткани, 1/2  окружности, 36 мм длиной. Диаметр тела иглы 1,016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 (серии),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Групповая упаковка (коробка) содержит 36 штук, герметична (полиэтилен или другой материал), предохраняет содержимое от влаги и дублирует информацию с индивидуальной упаковки. Каждая коробка содержит инструкцию  по медицинскому применению на русском языке.  </t>
  </si>
  <si>
    <t>Нить стерильная хирургическая, , рассасывающаяся, монофиламентная, изготовленная из полиэфира 4/0, длина нити 90 см, две иглы колющие 17мм</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</si>
  <si>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IN VIVO через 2 недели, 40% через 4 недели, 35% через 6 недель, срок полного рассасывания составляет 182-238 дней.
Нить обладает антисептическими свойствами для профилактики инфекций области хирургического вмешательства в различных тканях организма, включая оболочки мозга, что подтверждено исследованиями с наивысшим уровнем достоверности доказательств – 1 и наивысшим уровнем убедительности рекомендаций – А. Используемый антисептик (триклозан) проявляет клинически доказанную антимикробную активность против Staphylococcus aureus, Staphylococcus epidermidis, MRSA,MRSE, E.coli, Klebsiella Pneumoniae в период    96 часов после имплантации нити, в концентрации, достаточной для подавления роста указанных штаммов микроорганизмов. Концентрация триклозана не более 2360 мкг/м указывается в прилагаемой к шовному материалу инструкции. Действие триклозана в зоне подавления роста бактерий вокруг нити in-vitro   23 дня для  S.aureus и 17 дней для E. Coli. Антисептик обеспечивает  безопасное использование при операциях на мозговых оболочках, нить не теряет антисептических свойств  присутствие веществ содержащих анионную группу.  Метрический размер 1,5, условный размер 4/0. Длина нити  90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колющие, 1/2  окружности, 17 мм длиной. Диаметр тела иглы - 0,4572 мм.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</si>
  <si>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рассасывающиеся, монофиломентная, изготовленная из полиэфира  5/0, длина нити 70 см, игла 17 мм</t>
  </si>
  <si>
    <t xml:space="preserve">Нить стерильная хирургическая, синтетическая, рассасывающаяся, монофиломентная из полиэфира поли-п-диоксанона. Нить окрашенная в фиолетовый цвет для улучшения визуализации в ране. Для толщины нити 3-0 и более нить сохраняет 80% прочности на разрыв IN VIVO через 2 недели, 70% через 4 недели, 60% через 6 недель, срок полного рассасывания 182-238 дней. М1 (5/0), длина нити 70 см. Игла из коррозионностойкого высокопрочного сплава, обработана силиконо, с конструкцией для фиксации в иглодержателе  за счет насечек в месте захвата иглодержателем, и фиксации под различным углом за счет  скругленных углов корпуса, колющая, 3/8 окружности, 17 мм длиной. Соотношение диаметров нити и иглы обеспечивает герметизацию места прокола, и снижает риск кровотечения. </t>
  </si>
  <si>
    <t>Нить стерильная хирургическая,  рассасывающаяся, монофиламентная, изготовленная из полиэфира 6/0, длина нити 70см, две иглы колющие 9,3мм</t>
  </si>
  <si>
    <t xml:space="preserve">Нить стерильная хирургическая, синтетическая, рассасывающаяся, монофиламентная, изготовленная из полиэфира поли-п-диоксанона. Используемые материалы не имеют антигенной активности и апирогенны. Нить  окрашена в контрастный цвет для улучшения визуализации в ране.
Нить сохраняет 60% прочности на разрыв IN VIVO через 2 недели, 40% через 4 недели, 35% через 6 недель, срок полного рассасывания 182-238 дней.  Метрический размер 0,7, условный размер  6/0. Длина нити  70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3/8  окружности, 9,3 мм длиной. Диаметр тела иглы 0,2032 мм. .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</si>
  <si>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стерильная хирургическая, синтетическая, рассасывающиеся, монофиломентная, изготовленная из полиэфира  7/0, длина нити 70 см, игла 9,3 мм</t>
  </si>
  <si>
    <t xml:space="preserve">Нить стерильная хирургическая, синтетическая, рассасывающаяся, монофиломентнаяя из полиэфира поли-п-диоксанона. Нить окрашенная в фиолетовый цвет для улучшения визуализации в ране. Для толщины нити 3-0 и более нить сохраняет 80% прочности на разрыв IN VIVO через 2 недели, 70% через 4 недели, 60% через 6 недель, срок полного рассасывания 182-238 дней. М0,5 (7/0), длина нити  70 см. Игла из коррозионностойкого высокопрочного сплава, обработана силиконом с конструкцией для фиксации в иглодержателе  под различным углом  за счет  скругленных углов корпуса, колющая, 3/8 окружности,  диаметром 0,01 дюйма, 9,3  мм длиной.
</t>
  </si>
  <si>
    <t xml:space="preserve">Шовный  не рассасывающиеся  материал из полипропилена  2/0, длина нити 90 см, две иглы  колющие с режущим кончиком 17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</si>
  <si>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2/0 (3) , длина нити не менее 85 см и не более 95 см. Две иглы из коррозионностойкого высокопрочного сплава, обработаны силиконом, сконструкцией для фиксации в иглодержателе  за счет насечек в месте захвата, колющие с режущим кончиком острия (1/12 от длины корпуса иглы) 1/2  окружности, от 16,8 до 17,2 мм длиной. </t>
  </si>
  <si>
    <t>Нить стерильная хирургическая,  нерассасывающаяся из полипропилена 2/0, длина нити 70-90см, игла 3/8  окружности 26мм.</t>
  </si>
  <si>
    <t xml:space="preserve">Нить стерильная хирургическая, синтетическая, рассасывающаяся, монофиламентная, неокрашенная, изготовленная из сополимера гликолида и e-капролактона. Сополимер полиглекапрон 25 не имеет антигенной активности и апирогеннен. Нить неокрашенная. 
Нить сохраняет 50% прочности на разрыв IN VIVO через 7дней и 20%  через 2 недели. Первоначальная прочность на растяжение практически полностью утрачивается через 21 день после имплантации. Срок полного рассасывания 91-119 дней.  Метрический размер 3, условный размер 2/0 . Длина нити  70-90см. Игла изготовлена из коррозионностойкого высокопрочного сплава, обработана силиконом, что способствует уменьшению трения между иглой и тканями и облегчает проведение иглы через ткани. Марка стали - 420. Игла  имеет конструкцию, увеличивающую надежность ее фиксации в иглодержателе  за счет насечек в месте захвата. Игла обратно-режущая,  3/8  окружности, 26 мм длиной. Диаметр тела иглы 0,7366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</si>
  <si>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Шовный  не рассасывающиеся материал из полипропилена 3/0, длина нити 120 см, две иглы SН</t>
  </si>
  <si>
    <t>Шовный  не рассасывающиеся материал из полипропилена  (3/0) 120 см, две иглы SН</t>
  </si>
  <si>
    <t>Шовный не рассасывающиеся материал из полипропилена  4/0, 90см две иглы колющие, черные, 17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</si>
  <si>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 длина нити не менее 85 см и не более 95 см. Две иглы из коррозионностойкого высокопрочного сплава, обработаны силиконом, материал игл на 40% более устойчив к необратимой деформации (изгибу), симеют конструкцией для фиксации в иглодержателе, черного цвета, колющие, 1/2  окружности, от 16,8 до 17,2 мм длиной.  </t>
  </si>
  <si>
    <t xml:space="preserve">Шовный не рассасывающиеся материал из полипропилена  4/0, 90см, две иглы колющие,  длиной 26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</si>
  <si>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 толщина нити 4/0 (1.5), длина нити не менее 85 см и не более 95 см. Две иглы из коррозионностойкого высокопрочного сплава, обработаны силиконом, с конструкцией для фиксации в иглодержателе  за счет насечек в месте захвата, колющие, 1/2  окружности, длиной 26 мм. Специальное соотношение диаметра нити и диаметра игл приближается к 1:1, для минимизации риска кровотечения из точек прокола при выполнении операций на сосудах
</t>
  </si>
  <si>
    <t>Шовный  не рассасывающиеся  материал из полипропилена 4/0, длина нити 90 см, две иглы колющие 1/2  окружности 25,5-26,5мм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</si>
  <si>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длина нити не менее 85 см и не более 95 см. Две иглы из коррозионностойкого высокопрочного сплава, обработаны силиконом, материал игл на 40% более устойчив к необратимой деформации (изгибу).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с конструкцией для фиксации в иглодержателе  за счет насечек в месте захвата, колющие, 1/2  окружности, от 25,5 до 26,5 мм длиной. </t>
  </si>
  <si>
    <t>Шовный  не рассасывающиеся материал из полипропилена 4/0, длина нити 120 см, две иглы SН</t>
  </si>
  <si>
    <t>Нить стерильная хирургическая, синтетическая, нерассасывающаяся, монофиламентная из изотактического кристаллинового стереоизомера полипропилена, М1,5 (4/0) 120 см Две иглы из коррозионностойкого высокопрочного сплава, обработаны силиконом SН</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</si>
  <si>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длина нити не менее 85 см и не более 95 см. Две иглы из коррозионностойкого высокопрочного сплава, обработаны силиконом, с конструкцией для фиксации в иглодержателе  за счет насечек в месте захвата, черного цвета, колющие, 1/2  окружности, от 19,5 до 20,5 мм длиной. </t>
  </si>
  <si>
    <t>Шовный не рассасывающиеся материал из полипропилена 4/0, длина нити 90см, две иглы колющие, 1/2 окружности, 17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</si>
  <si>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4/0 (1.5), длина нити не менее 85 см и не более 95 см. Две иглы из коррозионностойкого высокопрочного сплава, обработаны силиконом, материал игл на 40% более устойчив к необратимой деформации (изгибу),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колющие, 1/2  окружности, от 16,8 до 17,2 мм длиной. </t>
  </si>
  <si>
    <t xml:space="preserve">Шовный  не рассасывающиеся материал из полипропилена  5/0, длина нити 90 см. Нить окрашена. Две иглы колющие 1/2 окружности, 17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</si>
  <si>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M1 (5/0), длина не менее 90 см.  Игла из коррозионностойкого высокопрочного сплава, обработана силиконом, материал иглы на 40% более устойчив к необратимой деформации (изгибу), Твердость иглы Виккерсу составляет 7151 ± 118 Mпa.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колющая, от 16,5 до 17,5 мм длиной, 1/2 окружности, две иглы .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</si>
  <si>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5/0 (1) , длина нити не менее 85 см и не более 95 см. Две иглы из коррозионностойкого высокопрочного сплава, обработаны силиконом, материал игл на 40% более устойчив к необратимой деформации (изгибу),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черного цвета, колющие, ½ окружности, от 16,8 до 17,2 мм длиной. </t>
  </si>
  <si>
    <t>Нить стерильная хирургическая,  нерассасывающаяся из полипропилена 5/0, длина нити 75см, игла колющая 13мм.</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</si>
  <si>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75 см.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Игла колющая, 3/8  окружности, 13 мм длиной. Диаметр тела иглы - 0,3556 мм. Стерильный внутренний вкладыш с шовным материалом упакован в индивидуальную одинарную стерильную полимерно-бумажную упаковку, которая представляет собой пакет из медицинской бумаги и прозрачного полимера, обеспечивающую сохранение стерильности шовного материала и его функциональных свойств с учетом условий его применения, транспортирования, хранения и срока годности; защищающую содержимое от влаги; обеспечивающую доступ к внутреннему вкладышу в одно движение для минимизации временных затрат на манипуляции с нитью.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в месте крепления к игле нить имеет изгиб с памятью формы, направленный в противоположную сторону от острия иглы, что обеспечивает лучшую визуализацию в операционном поле и препятствует запутыванию нити.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</si>
  <si>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 xml:space="preserve">Нить стерильная хирургическая,  нерассасывающаяся из полипропилена 5/0, длина нити 60см, две иглы колющие со специальной  заточкой для кальцинированных сосудов 11 мм </t>
  </si>
  <si>
    <t xml:space="preserve">Нить стерильная хирургическая, синтетическая, нерассасывающаяся, монофиламентная, изготовленная из  изотактического кристаллического стереоизомера полипропилена - синтетического линейного полиолефина. Нить  окрашена в контрастный  цвет для улучшения визуализации в ране.  Метрический размер 1, условный размер 5/0. Длина нити  60 см. Две иглы. Иглы изготовлены из коррозионностойкого высокопрочного сплава, обработаны силиконом,  что способствует уменьшению трения между иглой и тканями, и облегчает проведение иглы через ткани. Марка стали - 4310.   Иглы колющие, кончик игл (1/32 от длины корпуса иглы) в виде заточенного микроострия для облегчения проникновения игл через кальцинированный участок или плотную стенку сосуда, 1/2  окружности, от 10,8 до 11,2 мм длиной. Диаметр тела иглы 0,3556 мм.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t>
  </si>
  <si>
    <t>Шовный материал из полипропилена 5/0, длина нити 120 см, 2 иглы колющие</t>
  </si>
  <si>
    <t>Нить синтетическая нерассасывающаяся монофиламентная из изотактического кристаллинового стереоизомера полипропилена, М1 (5/0) 120 см 2 иглы колющие RB-1</t>
  </si>
  <si>
    <t xml:space="preserve">Шовный не рассасывающиеся  материал из полипропилена 5/0, длина нити 90см, две иглы колющие, 1/2 окружности, 13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</si>
  <si>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5/0 (1), длина нити не менее 85 см и не более 95 см. Две иглы из коррозионностойкого высокопрочного сплава тугоплавких металлов, предел прочности на разрыв составляет не менее 3300 МПа, специально обработаны  двойным слоем силикона. Иглы имеют повышенную устойчивость к деформации (изгибающий момент 120 грамм/см) до 100% по сравнению с мартенситно-стареющими (97 грамм/см) и  аустенитными марками стали (75 грамм/см). Тело иглы имеет квадратную форму для придания большей устойчивости в иглодержателе, колющие, 1/2  окружности, 13 мм длиной. </t>
  </si>
  <si>
    <t xml:space="preserve">Шовный  не рассасывающиеся материал из полипропилена 6/0, длина нити 75 см, две иглы  колющие 3/8 окружности, 13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</si>
  <si>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(0.7), длина нити не менее 70 см и не более 80 см. Две иглы из коррозионностойкого высокопрочного сплава, обработаны силиконом, материал игл на 40% более устойчив к необратимой деформации (изгибу),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Тело иглы имеет квадратную форму для придания большей устойчивости в иглодержателе, черного цвета, колющие, 3/8 окружности, от 12,8 до 13,2 мм длиной. </t>
  </si>
  <si>
    <t xml:space="preserve">Шовный  не рассасывающиеся материал из полипропилена 6/0, длина нити 60, нить окрашена , две иглы колющие с микрозаточкой 3/8 окружности, 11 мм  </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</si>
  <si>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(0.7), длина нити не менее 55 см и не более 65 см. Две иглы из коррозионностойкого высокопрочного сплава, обработаны силиконом, колющие, кончик игл (1/12 от длины корпуса иглы) в виде заточенного микроострия для облегчения проникновения игл через кальцинированный участок или плотную стенку сосуда, 3/8 окружности, от 10,8 до 11,2 мм длиной. </t>
  </si>
  <si>
    <t>Шовный не рассасывающиеся материал из полипропилена  6/0, длина нити  60см  две иглы СС, 3/8 окружности 9,3 мм</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</si>
  <si>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6/0 ( 0,7), длина нити не менее 55 см и не более 65 см. Две иглы из коррозионностойкого высокопрочного сплава, обработаны силиконом, колющие, кончик игл (1/12 от длины корпуса иглы) в виде заточенного микроострия для облегчения проникновения игл через кальцинированный участок или плотную стенку сосуда,  3/8  окружности, от 8,8 до 9,8 мм длиной. </t>
  </si>
  <si>
    <t>Шовный  не рассасывающиеся  материал из полипропилена монофиламентный 7/0, длина нити  60см, 2 колющие иглы 8мм IB геометрия</t>
  </si>
  <si>
    <t xml:space="preserve">Нить стерильная хирургическая, синтетическая, нерассасывающаяся, монофиламентная, из  синтетического линейного полиолефина (полипропилен), окрашена в контрастный  цвет, толщина нити 7/0 (0,5) , длина нити не менее 55 см и не более 65 см. Две иглы из коррозионностойкого высокопрочного сплава тугоплавких металлов, предел прочности на разрыв составляет не менее 3300 МПа,  специально обработан двойным слоем силикона,с повышенной устойчивостью к деформации (изгибающий момент 120 грамм/см) до 100% по сравнению с мартенситно-стареющими (97 грамм/см) и  аустенитными марками стали (75 грамм/см), колющие,  3/8  окружности, от 7,5 до 8,5 мм длиной. Колющий кончик игл имеет угол сужения 45 градусов для обеспечения большей прочности и остроты иглы. </t>
  </si>
  <si>
    <t>Шовный материал из полипропилена монофиламентный нерассасывающиеся (4/0) 90 см, игла 1/2 окружности, 17 мм</t>
  </si>
  <si>
    <t xml:space="preserve">Нить синтетическая нерассасывающаяся монофиламентная из изотактического кристаллинового стереоизомера полипропилена, обладающего свойством контролируемого линейного растяжения, с иглой из  модифицированного сплава стали 455 серии. 12 шт в упаковке. Длина нити 90 см, диаметр нити  USP 4/0 игла окружностью 1/2, и 17 мм длиной </t>
  </si>
  <si>
    <t>Шовный материал из полипропилена монофиламентный нерассасывающиеся (8/0) 75 см, игла 1/2 окружности, 8 мм</t>
  </si>
  <si>
    <t xml:space="preserve">Нить синтетическая нерассасывающаяся монофиламентная из изотактического кристаллинового стереоизомера полипропилена, обладающего свойством контролируемого линейного растяжения, с иглой из  модифицированного сплава стали 455 серии. 12 шт в упаковке. Длина нити 75 см, диаметр нити  USP 8/0 игла окружностью 1/2, и 8 мм длиной </t>
  </si>
  <si>
    <t>Нить стерильная хирургическая,  рассасывающиеся простой 4/0,  длина нити 75см, игла колющая 17мм</t>
  </si>
  <si>
    <t>Шовный, хирургический, рассасывающиеся материал простой, стерильный, размер 4/0 метрик 2, длина нити 75 см с иглой, колющей 17 мм.</t>
  </si>
  <si>
    <t xml:space="preserve">Нить нерассасывающаяся  плетеная из шелка 0, длина нити 75 см, игла обратно-режущая 3/8 окружности, 45 мм </t>
  </si>
  <si>
    <t xml:space="preserve">Нить нерассасывающаяся плетеная из протеиновых волокон шелка, покрытая натуральным воском, окрашена в контрастный цвет, толщина нити 0 (3,5) , длина нити не менее 70 см и не более 80 см. Игла обратно-режущая, 3/8  окружности, от 44,5 до 45,5 мм длиной, с конструкцией для фиксации в иглодержателе  за счет насечек в месте захвата.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</si>
  <si>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нерассасывающаяся плетеная из  шёлка 3/0, длина нити 180 см, без иглы</t>
  </si>
  <si>
    <t xml:space="preserve">Нить нерассасывающаяся плетеная из протеиновых волокон шелка, покрытая натуральным воском, окрашена в контрастный цвет , толщина нити 3/0 (2), длина нити не менее 175 см и не более 185 см.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</si>
  <si>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 xml:space="preserve">Нить нерассасывающаяся плетеная из шелка  4/0, длина нити 150см, без иглы  </t>
  </si>
  <si>
    <t>Изделия представляют собой нити хирургические синтетические, нерассасывающиеся, изготовленные из материала «Шелк». Нить окрашена черного цвета. Изделия поставляются в двойной стерильной упаковке. Внутренняя упаковка обеспечивает двойной контроль за содержимым упаковки на стерильном столе (содержит информацию о нити и игле). Иглы изготавливаются из нержавеющей коррозионностойкой стали, разрешённой к применению в медицине. Метод стерилизации: радиационный (R) Гарантийный срок годности – 5 лет со дня стерилизации при соблюдении условий транспортирования и хранения. Форма выпуска: Шовная нить в безигольном исполнении  или игла атравматическая с нитью с одним или двумя игольными наконечниками в двойных полимерных пакетах.</t>
  </si>
  <si>
    <t xml:space="preserve">Нить нерассасывающаяся плетеная из шелка 1, длина нити 75 см, игла колющая 1/2 окружности, 31 мм </t>
  </si>
  <si>
    <t xml:space="preserve">Нить нерассасывающаяся плетеная из протеиновых волокон шелка, покрытая натуральным воском, окрашена в контрастный цвет, толщина нити 1(4), длина нити не менее 70 см и не более 80. Игла из коррозионностойкого высокопрочного сплава, обработана силиконом, с конструкцией для фиксации в иглодержателе за счет насечек в месте захвата. Игла колющая, массивная, 1/2 окружности, от 30,5 до 31,5 мм длиной. Специальная технология овальной укладки нити на внутреннем вкладыше обеспечивает ее прямолинейность после извлечения, минимизируя возникновение эффекта "памяти формы". </t>
  </si>
  <si>
    <t>Нить нерассасывающаяся плетеная из шёлка 2, длина нити 180см, без иглы</t>
  </si>
  <si>
    <t xml:space="preserve">Нить нерассасывающаяся плетеная из протеиновых волокон шелка, покрытая натуральным воском, окрашена в контрастный цвет, толщина нити 2 (5), длина нити не менее 175 см и не более 185 см. Специальная технология овальной укладки нити на внутреннем вкладыше обеспечивает прямолинейность после извлечения, минимизируя возникновение эффекта "памяти формы". </t>
  </si>
  <si>
    <t>Нить ПТФЭ  CV-5 с иглой  26, CV-6 с иглой  18, CV-6 с иглой  13 длина нити 36" (91 см) , 30" (76 см)окружность игл  1/2</t>
  </si>
  <si>
    <t>Синтетическая нить из политетрафторэтилен,  CV-5 с иглой  26, CV-6 с иглой  18, CV-6 с иглой  13 длина нити 36" (91 см) , 30" (76 см) окружность игл  1/2</t>
  </si>
  <si>
    <t xml:space="preserve">Нить ПТФЭ CV-2 с иглой 26,CV-4 с иглой 18; длина нити 36"(91 см), окружность игл  1/2 </t>
  </si>
  <si>
    <t xml:space="preserve">Синтетическая нить из политетрафторэтилен, CV-2 с иглой 26,CV-4 с иглой 18; длина нити 36"(91 см), окружность игл  1/2 </t>
  </si>
  <si>
    <t>Нить ПТФЭ CV-4 с иглой 22, CV-5 с иглой 22, длина нити 36" (91 см), CV-7 с иглой 13, CV-8 с иглой 13, длина  нити 30" (76 см), окружность игл 1/2, 3/8</t>
  </si>
  <si>
    <t>Синтетическая нить из политетрафторэтилен,  CV-4 с иглой 22, CV-5 с иглой 22, длина нити 36" (91 см), CV-7 с иглой 13, CV-8 с иглой 13, длина  нити 30" (76 см), окружность игл 1/2, 3/8</t>
  </si>
  <si>
    <t>Нить синтетическая, рассасывающаяся, плетеная,  с иглой из стального сплава 1, длина нити 90см, игла 40 мм</t>
  </si>
  <si>
    <t xml:space="preserve">Нить стерильная хирургическая, синтетическая, рассасывающаяся, плетеная, из сополимера на основе полиглактина 910 (гликолид 90%, лактид 10%), с покрытием, (из сополимера гликолида, лактида и стеарата кальция), окрашена в контрастный, сохраняет 75% прочности на разрыв IN VIVO через 2 недели, 50% через 3 недели, 25% через 4 недели, срок полного рассасывания 56-70 дней, обладает антисептическими свойствами. Триклозан, антисептик проявляет клинически доказанную антимикробную активность против Staphylococcus aureus, Staphylococcus epidermidis, MRSA, MRSE. Толщина нити 1 (4), длина нити не менее 85 см и не более 95 см.  Игла колющая, массивная, 1/2  окружности, от 39,5 до 40,5 мм длиной. </t>
  </si>
  <si>
    <t xml:space="preserve">Проволока хирургическая стальная (1), 45 см, игла колюще-режущая 48 мм 1/2 окр. </t>
  </si>
  <si>
    <t>Нить (проволока)  хирургическая, стерильная, из нержавеющей стали, размер 1(4) .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с режущим кончиком острия (1/12 от длины корпуса иглы), 1/2  окружности, 48 мм</t>
  </si>
  <si>
    <t xml:space="preserve">Проволока хирургическая стальная (4), 45 см, игла обратно-режущая 48 мм 1/2 окр. </t>
  </si>
  <si>
    <t>Нить (проволка)  хирургическая, стерильная, из нержавеющей стали, размер 4 (6),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с обратно- режущим кончиком острия (1/12 от длины корпуса иглы), 1/2  окружности, 48 мм</t>
  </si>
  <si>
    <t xml:space="preserve">Проволока хирургическая стальная (5), 45 см, игла колюще-режущая 48 мм 1/2 окр. </t>
  </si>
  <si>
    <t xml:space="preserve">Нить (проволока)  хирургическая, стерильная, из нержавеющей стали, размер 5 (7), длина нити не менее 40 см и не более 50 см. Количество отрезков нити в стерильном внутреннем вкладыше - 4. Каждый отрезок атравматически соединен с иглой. Игла из коррозионностойкого высокопрочного сплава, обработана силиконом, с конструкцией для фиксации в иглодержателе  за счет насечек в месте захвата, колющая с режущим кончиком острия (1/12 от длины корпуса иглы), 1/2  окружности, от 47,5 до 48,5 мм длиной. </t>
  </si>
  <si>
    <t xml:space="preserve">Шовный материал хирургический стерильный нерассасывающийся, в наборе. Набор на основе стальной нержавеющей монопроволоки с прикрепленной фиксированной иглой. Прочное и надежное соединение проволоки с иглой, атравматичные иглы повышенной прочности на излом и изгиб, упаковки для снижения «эффекта памяти» проволоки, высокая пластичность проволоки. Размер нити USP(метрический) - 2(5).   Длина проволоки: 45 см. Количество проволок в первичной упаковке - 4 шт. Иглы фиксированные , 1/2 окружности, колющая, со стернальным кончиком. Длина иглы - 48 мм. Стерилизация окисью этилена. </t>
  </si>
  <si>
    <t>Шовный материал хирургический стерильный нерассасывающийся, в наборе. Набор на основе стальной нержавеющей монопроволоки с прикрепленной фиксированной иглой. Прочное и надежное соединение проволоки с иглой, атравматичные иглы повышенной прочности на излом и изгиб, упаковки для снижения «эффекта памяти» проволоки, высокая пластичность проволоки. Размер нити USP(метрический) - 5(7).   Длина проволоки: 45 см. Количество проволок в первичной упаковке - 4 шт. Иглы фиксированные , 1/2 окружности, колющая, со стернальным кончиком. Длина иглы - 48 мм. Стерилизация окисью этилена. (1уп-12наб)</t>
  </si>
  <si>
    <t>Прокладки из ПТФЭ из не рассасывающиеся неокрашеной ткани состоящей из поли тетрафторэтилена, жесткие, размером 3х3 мм</t>
  </si>
  <si>
    <t>Прокладки из ПТФЭ не рассасывающиеся неокрашеной ткани состоящей из политетрафторэтилена, жесткие, размером 3х3 мм</t>
  </si>
  <si>
    <t>Прокладки из ПТФЭ из не рассасывающиеся неокрашеной ткани состоящей из поли тетрафторэтилена, жесткие, размером 3х7 мм</t>
  </si>
  <si>
    <t>Прокладки из ПТФЭ из не рассасывающиеся неокрашеной ткани состоящей из политетрафторэтилена, жесткие, размером 3х7 мм</t>
  </si>
  <si>
    <t>Прокладки ПТФЭ, 2PTFE, мягкие, 16х7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</si>
  <si>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- 16х7х1,5 мм, прямоугольные со скругленными краями, мягкие. Стерилизован оксидом этилена.</t>
  </si>
  <si>
    <t>Прокладки ПТФЭ, 6PTFE, мягкие, 3х3 мм</t>
  </si>
  <si>
    <t>Прокладки ПТФЭ, 6PTFE, твердые, 3х3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</si>
  <si>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- 3х3х1,5 мм, квадратные, твердые. Стерилизован оксидом этилена.</t>
  </si>
  <si>
    <t>Прокладки ПТФЭ, 6PTFE, мягкие, 6х3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</si>
  <si>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- 6х3х1,5 мм, овальные, мягкие. Стерилизован оксидом этилена.</t>
  </si>
  <si>
    <t>Прокладки ПТФЭ, 6PTFE, твердые, 6х3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</si>
  <si>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- 6х3х1,5 мм, овальные, твердые. Стерилизован оксидом этилена.</t>
  </si>
  <si>
    <t>Прокладки ПТФЭ, 6PTFE, мягкие, 9х5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</si>
  <si>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- 9х5х1,5 мм, прямоугольные со скругленными краями, мягкие. Стерилизован оксидом этилена.</t>
  </si>
  <si>
    <t>Прокладки ПТФЭ, 6PTFE, твердые, 9х5 мм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</si>
  <si>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- 9х5х1,5 мм, прямоугольные со скругленными краями, твердые. Стерилизован оксидом этилена.</t>
  </si>
  <si>
    <r>
      <t>Шовный  не рассасывающиеся материал из полипропилена 4/0, длина нити 90см две иглы колющие</t>
    </r>
    <r>
      <rPr>
        <b/>
        <sz val="12"/>
        <rFont val="Times New Roman"/>
        <family val="1"/>
        <charset val="204"/>
      </rPr>
      <t xml:space="preserve"> черные </t>
    </r>
    <r>
      <rPr>
        <sz val="12"/>
        <rFont val="Times New Roman"/>
        <family val="1"/>
        <charset val="204"/>
      </rPr>
      <t xml:space="preserve">20 мм </t>
    </r>
  </si>
  <si>
    <r>
      <t>Шовный материал из полипропилена 5/0, длина нити 90 см. Две иглы колющие,</t>
    </r>
    <r>
      <rPr>
        <b/>
        <sz val="12"/>
        <rFont val="Times New Roman"/>
        <family val="1"/>
        <charset val="204"/>
      </rPr>
      <t xml:space="preserve"> черные</t>
    </r>
    <r>
      <rPr>
        <sz val="12"/>
        <rFont val="Times New Roman"/>
        <family val="1"/>
        <charset val="204"/>
      </rPr>
      <t xml:space="preserve">, 1/2 окружности, 17 мм </t>
    </r>
  </si>
  <si>
    <r>
      <t xml:space="preserve">Проволока хирургическая, </t>
    </r>
    <r>
      <rPr>
        <b/>
        <sz val="12"/>
        <rFont val="Times New Roman"/>
        <family val="1"/>
        <charset val="204"/>
      </rPr>
      <t>2</t>
    </r>
    <r>
      <rPr>
        <sz val="12"/>
        <rFont val="Times New Roman"/>
        <family val="1"/>
        <charset val="204"/>
      </rPr>
      <t xml:space="preserve"> (5), 4х 45см, HRS48</t>
    </r>
  </si>
  <si>
    <r>
      <t>Проволока хирургическая</t>
    </r>
    <r>
      <rPr>
        <b/>
        <sz val="12"/>
        <rFont val="Times New Roman"/>
        <family val="1"/>
        <charset val="204"/>
      </rPr>
      <t>, 5</t>
    </r>
    <r>
      <rPr>
        <sz val="12"/>
        <rFont val="Times New Roman"/>
        <family val="1"/>
        <charset val="204"/>
      </rPr>
      <t xml:space="preserve"> (7), 4х 45см, HRS48</t>
    </r>
  </si>
  <si>
    <t>Монофиламентный не рассасывающиеся шовный материал на основе полибутэфира из кополимера бутилен терефталата и эфиргликоля политетраметилена с покрытием из политриболата - рассасывающегося полимера е-капролактона / гликолида / полоксамера 188, синего цвета.  Размер 4-0(1×90)см 2 иглы 17мм 3/8кол. особо прочный сплав.</t>
  </si>
  <si>
    <t>Монофиламентный не рассасывающиеся шовный материал на основе полибутэфира из кополимера бутилен терефталата и эфиргликоля политетраметилена с покрытием из политриболата - рассасывающегося полимера е-капролактона / гликолида / полоксамера 188. Размер 5-0 (1×90)см 2 иглы 17мм 1/2кол. синего цвета, особо прочный сплав.</t>
  </si>
  <si>
    <t>Монофиламентный нерассасывающийся шовный материал на основе полибутэфира из кополимера бутилен терефталата и эфиргликоля политетраметилена с покрытием из политриболата - рассасывающегося полимера е-капролактона / гликолида / полоксамера 188, синего цвета  Размер 6-0 (0,7×75)см 2 иглы 13мм 3/8кол. особо прочный сплав</t>
  </si>
  <si>
    <t xml:space="preserve">Нить стерильная хирургическая, синтетическая, рассасывающаяся, плетеная, изготовленная из сополимера на основе полиглактина 910 (гликолид 90%, лактид 10%), с покрытием, облегчающим проведение нити через ткани (из сополимера гликолида, лактида и стеарата кальция). Используемые материалы не имеют антигенной активности и апирогенны. Нить  неокрашенная.
Нить сохраняет 75% прочности на разрыв IN VIVO через 2 недели, 50% через 3 недели, 25% через 4 недели, срок полного рассасывания 56-70 дней.  Метрический размер 1, условный размер  5/0. Длина нити  45 см. Две иглы. Игла изготовлена из коррозионностойкого высокопрочного сплава с добавлением хрома, никеля, титана и молибдена, обработана силиконом, что способствует уменьшению трения между иглой и тканями. Материал иглы на 40% более устойчив к необратимой деформации (изгибу), чем иглы из обычной нержавеющей стали, что предотвращает необходимость замены иглы, улучшает контроль над иглой и уменьшает травмирование тканей. Металл иглы создан на базе специфической углеродной микроструктуры, характеризующейся максимальной прочностью, дополняемой явлением технологической "памяти металла".    Иглы шпательные,  3/8  окружности, 11 мм длиной. Диаметр тела иглы - 0,3556 мм.  Стерильный внутренний вкладыш с шовным материалом упакован в индивидуальную одинарную упаковку из фольги, которая не имеет дополнительного полимерно-бумажного (транспортировочного) пакета. Данная упаковка обеспечивает доступ к внутреннему вкладышу в одно движение для минимизации временных затрат на манипуляции с нитью. Маркировка одинарной упаковки из фольги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длину иглы, обозначение типа иглы, кривизны иглы, количества игл; информацию о сроке годности, номере партии(серии), изображение иглы в натуральную величину, указание о стерильности с указанием метода стерилизации, указание об однократном применении;  Маркировка внутреннего вкладыша содержит наименование шовного материала, его состав, товарный знак, товарный знак производителя, наименование производителя, матричный код, каталожный номер, условный и метрический размер нити, цвет нити, длину нити, количество нитей; длины иглы, обозначение типа иглы, кривизны иглы, изображение иглы в натуральную величину, количество игл, указание о стерильности с указанием метода стерилизации, указание об однократном применении.  Специальная технология овальной укладки нити на внутреннем пластиковом лотке обеспечивает ее прямолинейность после извлечения, минимизируя возникновение эффекта "памяти формы". Игла зафиксирована, не задействуя острие иглы на внутреннем лотке, что предотвращает затупление острия. Лоток снабжен отклоняющимся пластиковым лепестком, который позволяет позиционировать иглу на нужную глубину в браншах иглодержателя в одно движение. </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</si>
  <si>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 нити USP(метрический) 0(3,5). Длина нити - 75 см. Игла из антикоррозийной, высококачественной, высокопрочной стали с силиконовым покрытием, тело иглы слегка уплощенои имеет форму квадрата со скругленными краями, для максимальной устойчивости в иглодержателе. Количество нитей в упаковке -1 шт. Количество игл на одной нити - 1 шт. Игла: 1/2 окружности, обратнорежущая. Длина иглы(мм)- 30мм. Стерилизован гамма облучением.</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</si>
  <si>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 нити USP(метрический) 1(4). Длина нити - 75 см. Игла из антикоррозийной, высококачественной, высокопрочной стали с силиконовым покрытием, тело иглы слегка уплощено и имеет форму квадрата со скругленными краями для максимальной устойчивости в иглодержателе. Количество нитей в упаковке -1 шт. Количество игл на одной нити - 1 шт. Игла: 1/2 окружности, обратнорежущая, усиленная. Длина иглы(мм)- 26мм. Стерилизован гамма облучением.</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</si>
  <si>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 нити USP(метрический) 2/0(3). Длина нити - 75 см. Игла из антикоррозийной, высококачественной, высокопрочной стали с силиконовым покрытием, тело иглы слегка уплощено и имеет форму квадрата со скругленными краями, что обеспечивает максимальную устойчивость в иглодержателе. Количество нитей в упаковке -1 шт. С прокладками размером- 3х3х1,5 мм, твердые. Количество игл на одной нити - 2 шт. Иглы: 1/2 окружности, колющие, черные. Длина игл(мм)- 17мм. Стерилизован гамма облучением.</t>
  </si>
  <si>
    <t>Нить хирургическая стерильная нерассасывающийся, синтетическая из полиэстера, производное полиэтилена терефталата. Волокна плетеные и покрыты силиконом, окрашен в зеленый цвет, также неокрашенный вариант в белом цвете, с прокладками ПТФЭ из 100%-го политетрафторэтилена (ПТФЕ).  Значение прочности узла на растяжение, в зависимости от размера нити колеблется от 3,24 Н(6/0(0,7)) до 75,93 Н(2(5)). Значение линейной прочности на растяжение в зависимости от размера нити колеблется от 5,20 Н(6/0(0,7)) до 127,04 Н(2(5)). Размеры нити USP(метрический) - 2/0(3). Длина нити -75 см. Игла из антикоррозийной, высококачественной, высокопрочной стали с силиконовым покрытием, тело иглы слегка уплощено для высокой устойчивости в иглодержателе. Количество нитей в упаковке - 8 штук, с прокладками размерами: 3х3х1,5 мм, твердые. Количество игл на нити - 2 штуки. Иглы: 1/2 окружности, колющие. Длина игл(мм) - 17мм. Стерилизован гамма облучением.</t>
  </si>
  <si>
    <t>Прокладки ПТФЭ изготовлены из 100%-го политетрафторэтилена (ПТФЕ), разработаны с учетом требований для исключения риска прорезывания сквозь ткани. Размер - 3х3х1,5 мм, квадратные, мягкие. Стерилизован оксидом этилена.</t>
  </si>
  <si>
    <t xml:space="preserve">Нить хирургическая, стерильная, синтетическая
нерассасывающаяся. Состоящая из полиэтилентерефталата, тип нити
плетенная, в качестве скользящего покрытия использован политетрафторэтилен,  цвет нити зелёный 
. Сохраняет свою прочность
на разрыв in vivo, так как он не изменяется в результате гидролиза. Размером USP
2-0 (M3), сталь иглы марки AISI 302, покрытая силиконом, с атравматическая
колющие иглы , окружностью иглы 1/2, размером HR 27 мм, длиной нити 75 см.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</si>
</sst>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0;[Red]#,##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2"/>
      <name val="Times New Roman"/>
      <family val="1"/>
      <charset val="204"/>
    </font>
    <font>
      <b/>
      <sz val="12"/>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43" fontId="10" fillId="0" borderId="0" applyFont="0" applyFill="0" applyBorder="0" applyAlignment="0" applyProtection="0"/>
    <xf numFmtId="0" fontId="8" fillId="0" borderId="0"/>
    <xf numFmtId="0" fontId="7" fillId="0" borderId="0"/>
    <xf numFmtId="0" fontId="7" fillId="0" borderId="0"/>
    <xf numFmtId="0" fontId="15" fillId="0" borderId="0"/>
    <xf numFmtId="164" fontId="10"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0" fontId="10" fillId="0" borderId="0"/>
    <xf numFmtId="0" fontId="10" fillId="0" borderId="0"/>
  </cellStyleXfs>
  <cellXfs count="48">
    <xf numFmtId="0" fontId="0" fillId="0" borderId="0" xfId="0"/>
    <xf numFmtId="43" fontId="16" fillId="0" borderId="0" xfId="17" applyFont="1" applyFill="1" applyBorder="1" applyAlignment="1">
      <alignment horizontal="right" vertical="center"/>
    </xf>
    <xf numFmtId="43" fontId="16" fillId="0" borderId="1" xfId="17" applyFont="1" applyFill="1" applyBorder="1" applyAlignment="1">
      <alignment horizontal="right" vertical="center"/>
    </xf>
    <xf numFmtId="43" fontId="17" fillId="0" borderId="1" xfId="17" applyFont="1" applyFill="1" applyBorder="1" applyAlignment="1">
      <alignment horizontal="right" vertical="center"/>
    </xf>
    <xf numFmtId="43" fontId="16" fillId="0" borderId="0" xfId="17" applyFont="1" applyFill="1" applyBorder="1" applyAlignment="1">
      <alignment horizontal="center" vertical="center"/>
    </xf>
    <xf numFmtId="43" fontId="16" fillId="0" borderId="0" xfId="17" applyFont="1" applyFill="1" applyBorder="1" applyAlignment="1">
      <alignment horizontal="center" vertical="center" wrapText="1"/>
    </xf>
    <xf numFmtId="0" fontId="16" fillId="0" borderId="0" xfId="0" applyFont="1" applyFill="1" applyAlignment="1">
      <alignment horizontal="center" vertical="center"/>
    </xf>
    <xf numFmtId="165" fontId="16" fillId="0" borderId="0" xfId="0" applyNumberFormat="1" applyFont="1" applyFill="1" applyAlignment="1">
      <alignment horizontal="center" vertical="center"/>
    </xf>
    <xf numFmtId="3" fontId="16" fillId="0" borderId="0" xfId="0" applyNumberFormat="1" applyFont="1" applyFill="1" applyAlignment="1">
      <alignment horizontal="center" vertical="center"/>
    </xf>
    <xf numFmtId="0" fontId="16" fillId="0" borderId="0" xfId="0" applyFont="1" applyFill="1" applyAlignment="1">
      <alignment vertical="center"/>
    </xf>
    <xf numFmtId="0" fontId="16"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7" fillId="0" borderId="1" xfId="0" applyFont="1" applyFill="1" applyBorder="1" applyAlignment="1">
      <alignment vertical="center"/>
    </xf>
    <xf numFmtId="0" fontId="17" fillId="0" borderId="0" xfId="0" applyFont="1" applyFill="1" applyAlignment="1">
      <alignment vertical="center"/>
    </xf>
    <xf numFmtId="0" fontId="17" fillId="0" borderId="0" xfId="0" applyFont="1" applyFill="1" applyAlignment="1">
      <alignment vertical="center" wrapText="1"/>
    </xf>
    <xf numFmtId="0" fontId="17" fillId="0" borderId="1" xfId="0" applyFont="1" applyFill="1" applyBorder="1" applyAlignment="1">
      <alignment horizontal="center" vertical="center"/>
    </xf>
    <xf numFmtId="4" fontId="16" fillId="0" borderId="1" xfId="0" applyNumberFormat="1" applyFont="1" applyBorder="1" applyAlignment="1">
      <alignment horizontal="left" vertical="center" wrapText="1"/>
    </xf>
    <xf numFmtId="0" fontId="16" fillId="0" borderId="1" xfId="0" applyFont="1" applyBorder="1" applyAlignment="1">
      <alignment horizontal="center" vertical="center" wrapText="1"/>
    </xf>
    <xf numFmtId="4" fontId="16" fillId="0" borderId="1" xfId="0" applyNumberFormat="1" applyFont="1" applyBorder="1" applyAlignment="1">
      <alignment horizontal="left" vertical="top" wrapText="1"/>
    </xf>
    <xf numFmtId="4" fontId="16" fillId="0" borderId="2"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16" fillId="0" borderId="1" xfId="123" applyFont="1" applyBorder="1" applyAlignment="1">
      <alignment horizontal="left" vertical="center" wrapText="1"/>
    </xf>
    <xf numFmtId="0" fontId="16" fillId="0" borderId="1" xfId="123" applyFont="1" applyBorder="1" applyAlignment="1">
      <alignment horizontal="left" vertical="top" wrapText="1"/>
    </xf>
    <xf numFmtId="0" fontId="16" fillId="0" borderId="2" xfId="123" applyFont="1" applyBorder="1" applyAlignment="1">
      <alignment horizontal="center" vertical="center" wrapText="1"/>
    </xf>
    <xf numFmtId="0" fontId="16" fillId="0" borderId="2"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top" wrapText="1"/>
    </xf>
    <xf numFmtId="4" fontId="16" fillId="0" borderId="1" xfId="1" applyNumberFormat="1" applyFont="1" applyBorder="1" applyAlignment="1">
      <alignment horizontal="left" vertical="top" wrapText="1"/>
    </xf>
    <xf numFmtId="0" fontId="16" fillId="0" borderId="1" xfId="2" applyFont="1" applyBorder="1" applyAlignment="1">
      <alignment horizontal="left" vertical="top" wrapText="1"/>
    </xf>
    <xf numFmtId="4" fontId="16" fillId="0" borderId="3" xfId="0" applyNumberFormat="1" applyFont="1" applyBorder="1" applyAlignment="1">
      <alignment horizontal="left" vertical="center" wrapText="1"/>
    </xf>
    <xf numFmtId="0" fontId="16" fillId="0" borderId="3" xfId="123" applyFont="1" applyBorder="1" applyAlignment="1">
      <alignment horizontal="left" vertical="center" wrapText="1"/>
    </xf>
    <xf numFmtId="0" fontId="16" fillId="0" borderId="3" xfId="0" applyFont="1" applyBorder="1" applyAlignment="1">
      <alignment horizontal="left" vertical="center" wrapText="1"/>
    </xf>
    <xf numFmtId="0" fontId="16" fillId="0" borderId="2" xfId="1" applyFont="1" applyBorder="1" applyAlignment="1">
      <alignment horizontal="center" vertical="center" wrapText="1"/>
    </xf>
    <xf numFmtId="4" fontId="16" fillId="0" borderId="1" xfId="0" applyNumberFormat="1" applyFont="1" applyFill="1" applyBorder="1" applyAlignment="1">
      <alignment horizontal="left" vertical="top" wrapText="1"/>
    </xf>
    <xf numFmtId="0" fontId="16" fillId="0" borderId="1" xfId="123" applyFont="1" applyFill="1" applyBorder="1" applyAlignment="1">
      <alignment horizontal="left" vertical="top" wrapText="1"/>
    </xf>
    <xf numFmtId="4" fontId="16" fillId="0" borderId="3" xfId="0" applyNumberFormat="1" applyFont="1" applyFill="1" applyBorder="1" applyAlignment="1">
      <alignment horizontal="left" vertical="center"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 xfId="0" applyFont="1" applyFill="1" applyBorder="1" applyAlignment="1">
      <alignment horizontal="left" vertical="center" wrapText="1"/>
    </xf>
    <xf numFmtId="3"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17" fillId="0" borderId="0" xfId="0" applyFont="1" applyFill="1" applyAlignment="1">
      <alignment horizontal="center" vertical="center" wrapText="1"/>
    </xf>
    <xf numFmtId="43" fontId="17" fillId="0" borderId="0" xfId="17" applyFont="1" applyFill="1" applyBorder="1" applyAlignment="1">
      <alignment horizontal="center" vertical="center"/>
    </xf>
    <xf numFmtId="0" fontId="17" fillId="0" borderId="1" xfId="0" applyFont="1" applyFill="1" applyBorder="1" applyAlignment="1">
      <alignment horizontal="center" vertical="center" wrapText="1"/>
    </xf>
    <xf numFmtId="4" fontId="17" fillId="0" borderId="1" xfId="6" applyNumberFormat="1" applyFont="1" applyFill="1" applyBorder="1" applyAlignment="1">
      <alignment horizontal="center" vertical="center" wrapText="1"/>
    </xf>
    <xf numFmtId="43" fontId="17" fillId="0" borderId="1" xfId="17" applyFont="1" applyFill="1" applyBorder="1" applyAlignment="1">
      <alignment horizontal="center" vertical="center" wrapText="1"/>
    </xf>
  </cellXfs>
  <cellStyles count="124">
    <cellStyle name="Excel Built-in Normal 2" xfId="5"/>
    <cellStyle name="Excel Built-in Normal 2 2" xfId="7"/>
    <cellStyle name="Normal 2 4 3 2" xfId="9"/>
    <cellStyle name="Normal 2 4 3 2 2" xfId="25"/>
    <cellStyle name="Normal 2 4 3 2 2 2" xfId="35"/>
    <cellStyle name="Normal 2 4 3 2 2 2 2" xfId="36"/>
    <cellStyle name="Normal 2 4 3 2 2 2 2 2" xfId="37"/>
    <cellStyle name="Normal 2 4 3 2 2 2 2 3" xfId="38"/>
    <cellStyle name="Normal 2 4 3 2 2 2 3" xfId="39"/>
    <cellStyle name="Normal 2 4 3 2 2 2 4" xfId="40"/>
    <cellStyle name="Normal 2 4 3 2 2 3" xfId="41"/>
    <cellStyle name="Normal 2 4 3 2 2 3 2" xfId="42"/>
    <cellStyle name="Normal 2 4 3 2 2 3 3" xfId="43"/>
    <cellStyle name="Normal 2 4 3 2 2 4" xfId="44"/>
    <cellStyle name="Normal 2 4 3 2 2 5" xfId="45"/>
    <cellStyle name="Normal 2 4 3 2 3" xfId="46"/>
    <cellStyle name="Normal 2 4 3 2 3 2" xfId="47"/>
    <cellStyle name="Normal 2 4 3 2 3 2 2" xfId="48"/>
    <cellStyle name="Normal 2 4 3 2 3 2 3" xfId="49"/>
    <cellStyle name="Normal 2 4 3 2 3 3" xfId="50"/>
    <cellStyle name="Normal 2 4 3 2 3 4" xfId="51"/>
    <cellStyle name="Normal 2 4 3 2 4" xfId="52"/>
    <cellStyle name="Normal 2 4 3 2 4 2" xfId="53"/>
    <cellStyle name="Normal 2 4 3 2 4 3" xfId="54"/>
    <cellStyle name="Normal 2 4 3 2 5" xfId="55"/>
    <cellStyle name="Normal 2 4 3 2 6" xfId="56"/>
    <cellStyle name="Normal_apteka" xfId="13"/>
    <cellStyle name="Обычный" xfId="0" builtinId="0"/>
    <cellStyle name="Обычный 10" xfId="31"/>
    <cellStyle name="Обычный 11" xfId="2"/>
    <cellStyle name="Обычный 11 3 2" xfId="16"/>
    <cellStyle name="Обычный 12" xfId="120"/>
    <cellStyle name="Обычный 19" xfId="122"/>
    <cellStyle name="Обычный 2" xfId="1"/>
    <cellStyle name="Обычный 2 14 3 2" xfId="20"/>
    <cellStyle name="Обычный 2 14 3 2 2" xfId="26"/>
    <cellStyle name="Обычный 2 14 3 2 2 2" xfId="57"/>
    <cellStyle name="Обычный 2 14 3 2 2 2 2" xfId="58"/>
    <cellStyle name="Обычный 2 14 3 2 2 2 2 2" xfId="59"/>
    <cellStyle name="Обычный 2 14 3 2 2 2 2 3" xfId="60"/>
    <cellStyle name="Обычный 2 14 3 2 2 2 3" xfId="61"/>
    <cellStyle name="Обычный 2 14 3 2 2 2 4" xfId="62"/>
    <cellStyle name="Обычный 2 14 3 2 2 3" xfId="63"/>
    <cellStyle name="Обычный 2 14 3 2 2 3 2" xfId="64"/>
    <cellStyle name="Обычный 2 14 3 2 2 3 3" xfId="65"/>
    <cellStyle name="Обычный 2 14 3 2 2 4" xfId="66"/>
    <cellStyle name="Обычный 2 14 3 2 2 5" xfId="67"/>
    <cellStyle name="Обычный 2 14 3 2 3" xfId="68"/>
    <cellStyle name="Обычный 2 14 3 2 3 2" xfId="69"/>
    <cellStyle name="Обычный 2 14 3 2 3 2 2" xfId="70"/>
    <cellStyle name="Обычный 2 14 3 2 3 2 3" xfId="71"/>
    <cellStyle name="Обычный 2 14 3 2 3 3" xfId="72"/>
    <cellStyle name="Обычный 2 14 3 2 3 4" xfId="73"/>
    <cellStyle name="Обычный 2 14 3 2 4" xfId="74"/>
    <cellStyle name="Обычный 2 14 3 2 4 2" xfId="75"/>
    <cellStyle name="Обычный 2 14 3 2 4 3" xfId="76"/>
    <cellStyle name="Обычный 2 14 3 2 5" xfId="77"/>
    <cellStyle name="Обычный 2 14 3 2 6" xfId="78"/>
    <cellStyle name="Обычный 2 2" xfId="15"/>
    <cellStyle name="Обычный 2 2 2" xfId="12"/>
    <cellStyle name="Обычный 2 2 2 2" xfId="21"/>
    <cellStyle name="Обычный 2 2 3" xfId="79"/>
    <cellStyle name="Обычный 2 2 7" xfId="27"/>
    <cellStyle name="Обычный 2 3 2" xfId="10"/>
    <cellStyle name="Обычный 2_Свод - заявка 1" xfId="8"/>
    <cellStyle name="Обычный 23" xfId="24"/>
    <cellStyle name="Обычный 23 2" xfId="80"/>
    <cellStyle name="Обычный 23 3" xfId="81"/>
    <cellStyle name="Обычный 24" xfId="123"/>
    <cellStyle name="Обычный 3" xfId="3"/>
    <cellStyle name="Обычный 4" xfId="4"/>
    <cellStyle name="Обычный 5" xfId="14"/>
    <cellStyle name="Обычный 6" xfId="29"/>
    <cellStyle name="Обычный 6 2" xfId="33"/>
    <cellStyle name="Обычный 6 3" xfId="82"/>
    <cellStyle name="Обычный 7" xfId="18"/>
    <cellStyle name="Обычный 8" xfId="19"/>
    <cellStyle name="Обычный 8 2" xfId="28"/>
    <cellStyle name="Обычный 8 2 2" xfId="83"/>
    <cellStyle name="Обычный 8 2 2 2" xfId="84"/>
    <cellStyle name="Обычный 8 2 2 2 2" xfId="85"/>
    <cellStyle name="Обычный 8 2 2 2 3" xfId="86"/>
    <cellStyle name="Обычный 8 2 2 3" xfId="87"/>
    <cellStyle name="Обычный 8 2 2 4" xfId="88"/>
    <cellStyle name="Обычный 8 2 3" xfId="89"/>
    <cellStyle name="Обычный 8 2 3 2" xfId="90"/>
    <cellStyle name="Обычный 8 2 3 3" xfId="91"/>
    <cellStyle name="Обычный 8 2 4" xfId="92"/>
    <cellStyle name="Обычный 8 2 5" xfId="93"/>
    <cellStyle name="Обычный 8 3" xfId="94"/>
    <cellStyle name="Обычный 8 3 2" xfId="95"/>
    <cellStyle name="Обычный 8 3 2 2" xfId="96"/>
    <cellStyle name="Обычный 8 3 2 3" xfId="97"/>
    <cellStyle name="Обычный 8 3 3" xfId="98"/>
    <cellStyle name="Обычный 8 3 4" xfId="99"/>
    <cellStyle name="Обычный 8 4" xfId="100"/>
    <cellStyle name="Обычный 8 4 2" xfId="101"/>
    <cellStyle name="Обычный 8 4 3" xfId="102"/>
    <cellStyle name="Обычный 8 5" xfId="103"/>
    <cellStyle name="Обычный 8 6" xfId="104"/>
    <cellStyle name="Обычный 9" xfId="30"/>
    <cellStyle name="Обычный_Лист1" xfId="6"/>
    <cellStyle name="Стиль 1" xfId="11"/>
    <cellStyle name="Финансовый" xfId="17" builtinId="3"/>
    <cellStyle name="Финансовый 13 2 2 2 2 2" xfId="23"/>
    <cellStyle name="Финансовый 13 2 2 2 2 2 2" xfId="105"/>
    <cellStyle name="Финансовый 13 2 2 2 2 2 2 2" xfId="106"/>
    <cellStyle name="Финансовый 13 2 2 2 2 2 2 2 2" xfId="107"/>
    <cellStyle name="Финансовый 13 2 2 2 2 2 2 2 3" xfId="108"/>
    <cellStyle name="Финансовый 13 2 2 2 2 2 2 3" xfId="109"/>
    <cellStyle name="Финансовый 13 2 2 2 2 2 2 4" xfId="110"/>
    <cellStyle name="Финансовый 13 2 2 2 2 2 3" xfId="111"/>
    <cellStyle name="Финансовый 13 2 2 2 2 2 3 2" xfId="112"/>
    <cellStyle name="Финансовый 13 2 2 2 2 2 3 3" xfId="113"/>
    <cellStyle name="Финансовый 13 2 2 2 2 2 4" xfId="114"/>
    <cellStyle name="Финансовый 13 2 2 2 2 2 4 2" xfId="115"/>
    <cellStyle name="Финансовый 13 2 2 2 2 2 4 3" xfId="116"/>
    <cellStyle name="Финансовый 13 2 2 2 2 2 5" xfId="117"/>
    <cellStyle name="Финансовый 13 2 2 2 2 2 6" xfId="118"/>
    <cellStyle name="Финансовый 2" xfId="22"/>
    <cellStyle name="Финансовый 3" xfId="32"/>
    <cellStyle name="Финансовый 3 2" xfId="34"/>
    <cellStyle name="Финансовый 3 3" xfId="119"/>
    <cellStyle name="Финансовый 4" xfId="121"/>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141</xdr:row>
      <xdr:rowOff>0</xdr:rowOff>
    </xdr:from>
    <xdr:ext cx="254793" cy="178594"/>
    <xdr:sp macro="" textlink="">
      <xdr:nvSpPr>
        <xdr:cNvPr id="2" name="TextBox 1">
          <a:extLst>
            <a:ext uri="{FF2B5EF4-FFF2-40B4-BE49-F238E27FC236}">
              <a16:creationId xmlns:a16="http://schemas.microsoft.com/office/drawing/2014/main" xmlns=""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3" name="TextBox 2">
          <a:extLst>
            <a:ext uri="{FF2B5EF4-FFF2-40B4-BE49-F238E27FC236}">
              <a16:creationId xmlns:a16="http://schemas.microsoft.com/office/drawing/2014/main" xmlns=""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4" name="TextBox 3">
          <a:extLst>
            <a:ext uri="{FF2B5EF4-FFF2-40B4-BE49-F238E27FC236}">
              <a16:creationId xmlns:a16="http://schemas.microsoft.com/office/drawing/2014/main" xmlns=""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5" name="TextBox 4">
          <a:extLst>
            <a:ext uri="{FF2B5EF4-FFF2-40B4-BE49-F238E27FC236}">
              <a16:creationId xmlns:a16="http://schemas.microsoft.com/office/drawing/2014/main" xmlns=""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6" name="TextBox 5">
          <a:extLst>
            <a:ext uri="{FF2B5EF4-FFF2-40B4-BE49-F238E27FC236}">
              <a16:creationId xmlns:a16="http://schemas.microsoft.com/office/drawing/2014/main" xmlns=""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7" name="TextBox 6">
          <a:extLst>
            <a:ext uri="{FF2B5EF4-FFF2-40B4-BE49-F238E27FC236}">
              <a16:creationId xmlns:a16="http://schemas.microsoft.com/office/drawing/2014/main" xmlns=""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8" name="TextBox 7">
          <a:extLst>
            <a:ext uri="{FF2B5EF4-FFF2-40B4-BE49-F238E27FC236}">
              <a16:creationId xmlns:a16="http://schemas.microsoft.com/office/drawing/2014/main" xmlns=""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9" name="TextBox 8">
          <a:extLst>
            <a:ext uri="{FF2B5EF4-FFF2-40B4-BE49-F238E27FC236}">
              <a16:creationId xmlns:a16="http://schemas.microsoft.com/office/drawing/2014/main" xmlns=""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 name="TextBox 9">
          <a:extLst>
            <a:ext uri="{FF2B5EF4-FFF2-40B4-BE49-F238E27FC236}">
              <a16:creationId xmlns:a16="http://schemas.microsoft.com/office/drawing/2014/main" xmlns=""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 name="TextBox 10">
          <a:extLst>
            <a:ext uri="{FF2B5EF4-FFF2-40B4-BE49-F238E27FC236}">
              <a16:creationId xmlns:a16="http://schemas.microsoft.com/office/drawing/2014/main" xmlns=""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 name="TextBox 11">
          <a:extLst>
            <a:ext uri="{FF2B5EF4-FFF2-40B4-BE49-F238E27FC236}">
              <a16:creationId xmlns:a16="http://schemas.microsoft.com/office/drawing/2014/main" xmlns=""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 name="TextBox 12">
          <a:extLst>
            <a:ext uri="{FF2B5EF4-FFF2-40B4-BE49-F238E27FC236}">
              <a16:creationId xmlns:a16="http://schemas.microsoft.com/office/drawing/2014/main" xmlns=""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 name="TextBox 13">
          <a:extLst>
            <a:ext uri="{FF2B5EF4-FFF2-40B4-BE49-F238E27FC236}">
              <a16:creationId xmlns:a16="http://schemas.microsoft.com/office/drawing/2014/main" xmlns=""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15" name="TextBox 14">
          <a:extLst>
            <a:ext uri="{FF2B5EF4-FFF2-40B4-BE49-F238E27FC236}">
              <a16:creationId xmlns:a16="http://schemas.microsoft.com/office/drawing/2014/main" xmlns=""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16" name="TextBox 15">
          <a:extLst>
            <a:ext uri="{FF2B5EF4-FFF2-40B4-BE49-F238E27FC236}">
              <a16:creationId xmlns:a16="http://schemas.microsoft.com/office/drawing/2014/main" xmlns=""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17" name="TextBox 16">
          <a:extLst>
            <a:ext uri="{FF2B5EF4-FFF2-40B4-BE49-F238E27FC236}">
              <a16:creationId xmlns:a16="http://schemas.microsoft.com/office/drawing/2014/main" xmlns=""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18" name="TextBox 17">
          <a:extLst>
            <a:ext uri="{FF2B5EF4-FFF2-40B4-BE49-F238E27FC236}">
              <a16:creationId xmlns:a16="http://schemas.microsoft.com/office/drawing/2014/main" xmlns=""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19" name="TextBox 18">
          <a:extLst>
            <a:ext uri="{FF2B5EF4-FFF2-40B4-BE49-F238E27FC236}">
              <a16:creationId xmlns:a16="http://schemas.microsoft.com/office/drawing/2014/main" xmlns=""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0" name="TextBox 19">
          <a:extLst>
            <a:ext uri="{FF2B5EF4-FFF2-40B4-BE49-F238E27FC236}">
              <a16:creationId xmlns:a16="http://schemas.microsoft.com/office/drawing/2014/main" xmlns=""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1" name="TextBox 20">
          <a:extLst>
            <a:ext uri="{FF2B5EF4-FFF2-40B4-BE49-F238E27FC236}">
              <a16:creationId xmlns:a16="http://schemas.microsoft.com/office/drawing/2014/main" xmlns=""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2" name="TextBox 21">
          <a:extLst>
            <a:ext uri="{FF2B5EF4-FFF2-40B4-BE49-F238E27FC236}">
              <a16:creationId xmlns:a16="http://schemas.microsoft.com/office/drawing/2014/main" xmlns=""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3" name="TextBox 22">
          <a:extLst>
            <a:ext uri="{FF2B5EF4-FFF2-40B4-BE49-F238E27FC236}">
              <a16:creationId xmlns:a16="http://schemas.microsoft.com/office/drawing/2014/main" xmlns=""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4" name="TextBox 23">
          <a:extLst>
            <a:ext uri="{FF2B5EF4-FFF2-40B4-BE49-F238E27FC236}">
              <a16:creationId xmlns:a16="http://schemas.microsoft.com/office/drawing/2014/main" xmlns=""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5" name="TextBox 24">
          <a:extLst>
            <a:ext uri="{FF2B5EF4-FFF2-40B4-BE49-F238E27FC236}">
              <a16:creationId xmlns:a16="http://schemas.microsoft.com/office/drawing/2014/main" xmlns=""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6" name="TextBox 25">
          <a:extLst>
            <a:ext uri="{FF2B5EF4-FFF2-40B4-BE49-F238E27FC236}">
              <a16:creationId xmlns:a16="http://schemas.microsoft.com/office/drawing/2014/main" xmlns=""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7" name="TextBox 26">
          <a:extLst>
            <a:ext uri="{FF2B5EF4-FFF2-40B4-BE49-F238E27FC236}">
              <a16:creationId xmlns:a16="http://schemas.microsoft.com/office/drawing/2014/main" xmlns=""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8" name="TextBox 27">
          <a:extLst>
            <a:ext uri="{FF2B5EF4-FFF2-40B4-BE49-F238E27FC236}">
              <a16:creationId xmlns:a16="http://schemas.microsoft.com/office/drawing/2014/main" xmlns=""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29" name="TextBox 28">
          <a:extLst>
            <a:ext uri="{FF2B5EF4-FFF2-40B4-BE49-F238E27FC236}">
              <a16:creationId xmlns:a16="http://schemas.microsoft.com/office/drawing/2014/main" xmlns=""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0" name="TextBox 29">
          <a:extLst>
            <a:ext uri="{FF2B5EF4-FFF2-40B4-BE49-F238E27FC236}">
              <a16:creationId xmlns:a16="http://schemas.microsoft.com/office/drawing/2014/main" xmlns=""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1" name="TextBox 30">
          <a:extLst>
            <a:ext uri="{FF2B5EF4-FFF2-40B4-BE49-F238E27FC236}">
              <a16:creationId xmlns:a16="http://schemas.microsoft.com/office/drawing/2014/main" xmlns=""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2" name="TextBox 31">
          <a:extLst>
            <a:ext uri="{FF2B5EF4-FFF2-40B4-BE49-F238E27FC236}">
              <a16:creationId xmlns:a16="http://schemas.microsoft.com/office/drawing/2014/main" xmlns=""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3" name="TextBox 32">
          <a:extLst>
            <a:ext uri="{FF2B5EF4-FFF2-40B4-BE49-F238E27FC236}">
              <a16:creationId xmlns:a16="http://schemas.microsoft.com/office/drawing/2014/main" xmlns=""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4" name="TextBox 33">
          <a:extLst>
            <a:ext uri="{FF2B5EF4-FFF2-40B4-BE49-F238E27FC236}">
              <a16:creationId xmlns:a16="http://schemas.microsoft.com/office/drawing/2014/main" xmlns=""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5" name="TextBox 34">
          <a:extLst>
            <a:ext uri="{FF2B5EF4-FFF2-40B4-BE49-F238E27FC236}">
              <a16:creationId xmlns:a16="http://schemas.microsoft.com/office/drawing/2014/main" xmlns=""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6" name="TextBox 35">
          <a:extLst>
            <a:ext uri="{FF2B5EF4-FFF2-40B4-BE49-F238E27FC236}">
              <a16:creationId xmlns:a16="http://schemas.microsoft.com/office/drawing/2014/main" xmlns=""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7" name="TextBox 36">
          <a:extLst>
            <a:ext uri="{FF2B5EF4-FFF2-40B4-BE49-F238E27FC236}">
              <a16:creationId xmlns:a16="http://schemas.microsoft.com/office/drawing/2014/main" xmlns=""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8" name="TextBox 37">
          <a:extLst>
            <a:ext uri="{FF2B5EF4-FFF2-40B4-BE49-F238E27FC236}">
              <a16:creationId xmlns:a16="http://schemas.microsoft.com/office/drawing/2014/main" xmlns=""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39" name="TextBox 38">
          <a:extLst>
            <a:ext uri="{FF2B5EF4-FFF2-40B4-BE49-F238E27FC236}">
              <a16:creationId xmlns:a16="http://schemas.microsoft.com/office/drawing/2014/main" xmlns=""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0" name="TextBox 39">
          <a:extLst>
            <a:ext uri="{FF2B5EF4-FFF2-40B4-BE49-F238E27FC236}">
              <a16:creationId xmlns:a16="http://schemas.microsoft.com/office/drawing/2014/main" xmlns=""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1" name="TextBox 40">
          <a:extLst>
            <a:ext uri="{FF2B5EF4-FFF2-40B4-BE49-F238E27FC236}">
              <a16:creationId xmlns:a16="http://schemas.microsoft.com/office/drawing/2014/main" xmlns=""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2" name="TextBox 41">
          <a:extLst>
            <a:ext uri="{FF2B5EF4-FFF2-40B4-BE49-F238E27FC236}">
              <a16:creationId xmlns:a16="http://schemas.microsoft.com/office/drawing/2014/main" xmlns=""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3" name="TextBox 42">
          <a:extLst>
            <a:ext uri="{FF2B5EF4-FFF2-40B4-BE49-F238E27FC236}">
              <a16:creationId xmlns:a16="http://schemas.microsoft.com/office/drawing/2014/main" xmlns=""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4" name="TextBox 43">
          <a:extLst>
            <a:ext uri="{FF2B5EF4-FFF2-40B4-BE49-F238E27FC236}">
              <a16:creationId xmlns:a16="http://schemas.microsoft.com/office/drawing/2014/main" xmlns=""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5" name="TextBox 44">
          <a:extLst>
            <a:ext uri="{FF2B5EF4-FFF2-40B4-BE49-F238E27FC236}">
              <a16:creationId xmlns:a16="http://schemas.microsoft.com/office/drawing/2014/main" xmlns=""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6" name="TextBox 45">
          <a:extLst>
            <a:ext uri="{FF2B5EF4-FFF2-40B4-BE49-F238E27FC236}">
              <a16:creationId xmlns:a16="http://schemas.microsoft.com/office/drawing/2014/main" xmlns=""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7" name="TextBox 46">
          <a:extLst>
            <a:ext uri="{FF2B5EF4-FFF2-40B4-BE49-F238E27FC236}">
              <a16:creationId xmlns:a16="http://schemas.microsoft.com/office/drawing/2014/main" xmlns=""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8" name="TextBox 47">
          <a:extLst>
            <a:ext uri="{FF2B5EF4-FFF2-40B4-BE49-F238E27FC236}">
              <a16:creationId xmlns:a16="http://schemas.microsoft.com/office/drawing/2014/main" xmlns=""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49" name="TextBox 48">
          <a:extLst>
            <a:ext uri="{FF2B5EF4-FFF2-40B4-BE49-F238E27FC236}">
              <a16:creationId xmlns:a16="http://schemas.microsoft.com/office/drawing/2014/main" xmlns=""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0" name="TextBox 49">
          <a:extLst>
            <a:ext uri="{FF2B5EF4-FFF2-40B4-BE49-F238E27FC236}">
              <a16:creationId xmlns:a16="http://schemas.microsoft.com/office/drawing/2014/main" xmlns=""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1" name="TextBox 50">
          <a:extLst>
            <a:ext uri="{FF2B5EF4-FFF2-40B4-BE49-F238E27FC236}">
              <a16:creationId xmlns:a16="http://schemas.microsoft.com/office/drawing/2014/main" xmlns=""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2" name="TextBox 51">
          <a:extLst>
            <a:ext uri="{FF2B5EF4-FFF2-40B4-BE49-F238E27FC236}">
              <a16:creationId xmlns:a16="http://schemas.microsoft.com/office/drawing/2014/main" xmlns=""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3" name="TextBox 52">
          <a:extLst>
            <a:ext uri="{FF2B5EF4-FFF2-40B4-BE49-F238E27FC236}">
              <a16:creationId xmlns:a16="http://schemas.microsoft.com/office/drawing/2014/main" xmlns=""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4" name="TextBox 53">
          <a:extLst>
            <a:ext uri="{FF2B5EF4-FFF2-40B4-BE49-F238E27FC236}">
              <a16:creationId xmlns:a16="http://schemas.microsoft.com/office/drawing/2014/main" xmlns=""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5" name="TextBox 54">
          <a:extLst>
            <a:ext uri="{FF2B5EF4-FFF2-40B4-BE49-F238E27FC236}">
              <a16:creationId xmlns:a16="http://schemas.microsoft.com/office/drawing/2014/main" xmlns=""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6" name="TextBox 55">
          <a:extLst>
            <a:ext uri="{FF2B5EF4-FFF2-40B4-BE49-F238E27FC236}">
              <a16:creationId xmlns:a16="http://schemas.microsoft.com/office/drawing/2014/main" xmlns=""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7" name="TextBox 56">
          <a:extLst>
            <a:ext uri="{FF2B5EF4-FFF2-40B4-BE49-F238E27FC236}">
              <a16:creationId xmlns:a16="http://schemas.microsoft.com/office/drawing/2014/main" xmlns=""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8" name="TextBox 57">
          <a:extLst>
            <a:ext uri="{FF2B5EF4-FFF2-40B4-BE49-F238E27FC236}">
              <a16:creationId xmlns:a16="http://schemas.microsoft.com/office/drawing/2014/main" xmlns=""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59" name="TextBox 58">
          <a:extLst>
            <a:ext uri="{FF2B5EF4-FFF2-40B4-BE49-F238E27FC236}">
              <a16:creationId xmlns:a16="http://schemas.microsoft.com/office/drawing/2014/main" xmlns=""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0" name="TextBox 59">
          <a:extLst>
            <a:ext uri="{FF2B5EF4-FFF2-40B4-BE49-F238E27FC236}">
              <a16:creationId xmlns:a16="http://schemas.microsoft.com/office/drawing/2014/main" xmlns=""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1" name="TextBox 60">
          <a:extLst>
            <a:ext uri="{FF2B5EF4-FFF2-40B4-BE49-F238E27FC236}">
              <a16:creationId xmlns:a16="http://schemas.microsoft.com/office/drawing/2014/main" xmlns=""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2" name="TextBox 61">
          <a:extLst>
            <a:ext uri="{FF2B5EF4-FFF2-40B4-BE49-F238E27FC236}">
              <a16:creationId xmlns:a16="http://schemas.microsoft.com/office/drawing/2014/main" xmlns=""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3" name="TextBox 62">
          <a:extLst>
            <a:ext uri="{FF2B5EF4-FFF2-40B4-BE49-F238E27FC236}">
              <a16:creationId xmlns:a16="http://schemas.microsoft.com/office/drawing/2014/main" xmlns=""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4" name="TextBox 63">
          <a:extLst>
            <a:ext uri="{FF2B5EF4-FFF2-40B4-BE49-F238E27FC236}">
              <a16:creationId xmlns:a16="http://schemas.microsoft.com/office/drawing/2014/main" xmlns=""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5" name="TextBox 64">
          <a:extLst>
            <a:ext uri="{FF2B5EF4-FFF2-40B4-BE49-F238E27FC236}">
              <a16:creationId xmlns:a16="http://schemas.microsoft.com/office/drawing/2014/main" xmlns=""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6" name="TextBox 65">
          <a:extLst>
            <a:ext uri="{FF2B5EF4-FFF2-40B4-BE49-F238E27FC236}">
              <a16:creationId xmlns:a16="http://schemas.microsoft.com/office/drawing/2014/main" xmlns=""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7" name="TextBox 66">
          <a:extLst>
            <a:ext uri="{FF2B5EF4-FFF2-40B4-BE49-F238E27FC236}">
              <a16:creationId xmlns:a16="http://schemas.microsoft.com/office/drawing/2014/main" xmlns=""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8" name="TextBox 67">
          <a:extLst>
            <a:ext uri="{FF2B5EF4-FFF2-40B4-BE49-F238E27FC236}">
              <a16:creationId xmlns:a16="http://schemas.microsoft.com/office/drawing/2014/main" xmlns=""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69" name="TextBox 68">
          <a:extLst>
            <a:ext uri="{FF2B5EF4-FFF2-40B4-BE49-F238E27FC236}">
              <a16:creationId xmlns:a16="http://schemas.microsoft.com/office/drawing/2014/main" xmlns=""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0" name="TextBox 69">
          <a:extLst>
            <a:ext uri="{FF2B5EF4-FFF2-40B4-BE49-F238E27FC236}">
              <a16:creationId xmlns:a16="http://schemas.microsoft.com/office/drawing/2014/main" xmlns=""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1" name="TextBox 70">
          <a:extLst>
            <a:ext uri="{FF2B5EF4-FFF2-40B4-BE49-F238E27FC236}">
              <a16:creationId xmlns:a16="http://schemas.microsoft.com/office/drawing/2014/main" xmlns=""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2" name="TextBox 71">
          <a:extLst>
            <a:ext uri="{FF2B5EF4-FFF2-40B4-BE49-F238E27FC236}">
              <a16:creationId xmlns:a16="http://schemas.microsoft.com/office/drawing/2014/main" xmlns=""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3" name="TextBox 72">
          <a:extLst>
            <a:ext uri="{FF2B5EF4-FFF2-40B4-BE49-F238E27FC236}">
              <a16:creationId xmlns:a16="http://schemas.microsoft.com/office/drawing/2014/main" xmlns=""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4" name="TextBox 73">
          <a:extLst>
            <a:ext uri="{FF2B5EF4-FFF2-40B4-BE49-F238E27FC236}">
              <a16:creationId xmlns:a16="http://schemas.microsoft.com/office/drawing/2014/main" xmlns=""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5" name="TextBox 74">
          <a:extLst>
            <a:ext uri="{FF2B5EF4-FFF2-40B4-BE49-F238E27FC236}">
              <a16:creationId xmlns:a16="http://schemas.microsoft.com/office/drawing/2014/main" xmlns=""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6" name="TextBox 75">
          <a:extLst>
            <a:ext uri="{FF2B5EF4-FFF2-40B4-BE49-F238E27FC236}">
              <a16:creationId xmlns:a16="http://schemas.microsoft.com/office/drawing/2014/main" xmlns=""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7" name="TextBox 76">
          <a:extLst>
            <a:ext uri="{FF2B5EF4-FFF2-40B4-BE49-F238E27FC236}">
              <a16:creationId xmlns:a16="http://schemas.microsoft.com/office/drawing/2014/main" xmlns=""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8" name="TextBox 77">
          <a:extLst>
            <a:ext uri="{FF2B5EF4-FFF2-40B4-BE49-F238E27FC236}">
              <a16:creationId xmlns:a16="http://schemas.microsoft.com/office/drawing/2014/main" xmlns=""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79" name="TextBox 78">
          <a:extLst>
            <a:ext uri="{FF2B5EF4-FFF2-40B4-BE49-F238E27FC236}">
              <a16:creationId xmlns:a16="http://schemas.microsoft.com/office/drawing/2014/main" xmlns=""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0" name="TextBox 79">
          <a:extLst>
            <a:ext uri="{FF2B5EF4-FFF2-40B4-BE49-F238E27FC236}">
              <a16:creationId xmlns:a16="http://schemas.microsoft.com/office/drawing/2014/main" xmlns=""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1" name="TextBox 80">
          <a:extLst>
            <a:ext uri="{FF2B5EF4-FFF2-40B4-BE49-F238E27FC236}">
              <a16:creationId xmlns:a16="http://schemas.microsoft.com/office/drawing/2014/main" xmlns=""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2" name="TextBox 81">
          <a:extLst>
            <a:ext uri="{FF2B5EF4-FFF2-40B4-BE49-F238E27FC236}">
              <a16:creationId xmlns:a16="http://schemas.microsoft.com/office/drawing/2014/main" xmlns=""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3" name="TextBox 82">
          <a:extLst>
            <a:ext uri="{FF2B5EF4-FFF2-40B4-BE49-F238E27FC236}">
              <a16:creationId xmlns:a16="http://schemas.microsoft.com/office/drawing/2014/main" xmlns=""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4" name="TextBox 83">
          <a:extLst>
            <a:ext uri="{FF2B5EF4-FFF2-40B4-BE49-F238E27FC236}">
              <a16:creationId xmlns:a16="http://schemas.microsoft.com/office/drawing/2014/main" xmlns=""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5" name="TextBox 84">
          <a:extLst>
            <a:ext uri="{FF2B5EF4-FFF2-40B4-BE49-F238E27FC236}">
              <a16:creationId xmlns:a16="http://schemas.microsoft.com/office/drawing/2014/main" xmlns=""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6" name="TextBox 85">
          <a:extLst>
            <a:ext uri="{FF2B5EF4-FFF2-40B4-BE49-F238E27FC236}">
              <a16:creationId xmlns:a16="http://schemas.microsoft.com/office/drawing/2014/main" xmlns=""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7" name="TextBox 86">
          <a:extLst>
            <a:ext uri="{FF2B5EF4-FFF2-40B4-BE49-F238E27FC236}">
              <a16:creationId xmlns:a16="http://schemas.microsoft.com/office/drawing/2014/main" xmlns=""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141</xdr:row>
      <xdr:rowOff>0</xdr:rowOff>
    </xdr:from>
    <xdr:ext cx="254793" cy="178594"/>
    <xdr:sp macro="" textlink="">
      <xdr:nvSpPr>
        <xdr:cNvPr id="88" name="TextBox 87">
          <a:extLst>
            <a:ext uri="{FF2B5EF4-FFF2-40B4-BE49-F238E27FC236}">
              <a16:creationId xmlns:a16="http://schemas.microsoft.com/office/drawing/2014/main" xmlns=""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 name="TextBox 88">
          <a:extLst>
            <a:ext uri="{FF2B5EF4-FFF2-40B4-BE49-F238E27FC236}">
              <a16:creationId xmlns:a16="http://schemas.microsoft.com/office/drawing/2014/main" xmlns=""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 name="TextBox 89">
          <a:extLst>
            <a:ext uri="{FF2B5EF4-FFF2-40B4-BE49-F238E27FC236}">
              <a16:creationId xmlns:a16="http://schemas.microsoft.com/office/drawing/2014/main" xmlns=""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 name="TextBox 90">
          <a:extLst>
            <a:ext uri="{FF2B5EF4-FFF2-40B4-BE49-F238E27FC236}">
              <a16:creationId xmlns:a16="http://schemas.microsoft.com/office/drawing/2014/main" xmlns=""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 name="TextBox 91">
          <a:extLst>
            <a:ext uri="{FF2B5EF4-FFF2-40B4-BE49-F238E27FC236}">
              <a16:creationId xmlns:a16="http://schemas.microsoft.com/office/drawing/2014/main" xmlns=""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 name="TextBox 92">
          <a:extLst>
            <a:ext uri="{FF2B5EF4-FFF2-40B4-BE49-F238E27FC236}">
              <a16:creationId xmlns:a16="http://schemas.microsoft.com/office/drawing/2014/main" xmlns=""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 name="TextBox 93">
          <a:extLst>
            <a:ext uri="{FF2B5EF4-FFF2-40B4-BE49-F238E27FC236}">
              <a16:creationId xmlns:a16="http://schemas.microsoft.com/office/drawing/2014/main" xmlns=""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 name="TextBox 94">
          <a:extLst>
            <a:ext uri="{FF2B5EF4-FFF2-40B4-BE49-F238E27FC236}">
              <a16:creationId xmlns:a16="http://schemas.microsoft.com/office/drawing/2014/main" xmlns=""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 name="TextBox 95">
          <a:extLst>
            <a:ext uri="{FF2B5EF4-FFF2-40B4-BE49-F238E27FC236}">
              <a16:creationId xmlns:a16="http://schemas.microsoft.com/office/drawing/2014/main" xmlns=""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 name="TextBox 96">
          <a:extLst>
            <a:ext uri="{FF2B5EF4-FFF2-40B4-BE49-F238E27FC236}">
              <a16:creationId xmlns:a16="http://schemas.microsoft.com/office/drawing/2014/main" xmlns=""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 name="TextBox 97">
          <a:extLst>
            <a:ext uri="{FF2B5EF4-FFF2-40B4-BE49-F238E27FC236}">
              <a16:creationId xmlns:a16="http://schemas.microsoft.com/office/drawing/2014/main" xmlns=""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 name="TextBox 98">
          <a:extLst>
            <a:ext uri="{FF2B5EF4-FFF2-40B4-BE49-F238E27FC236}">
              <a16:creationId xmlns:a16="http://schemas.microsoft.com/office/drawing/2014/main" xmlns=""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 name="TextBox 99">
          <a:extLst>
            <a:ext uri="{FF2B5EF4-FFF2-40B4-BE49-F238E27FC236}">
              <a16:creationId xmlns:a16="http://schemas.microsoft.com/office/drawing/2014/main" xmlns=""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 name="TextBox 100">
          <a:extLst>
            <a:ext uri="{FF2B5EF4-FFF2-40B4-BE49-F238E27FC236}">
              <a16:creationId xmlns:a16="http://schemas.microsoft.com/office/drawing/2014/main" xmlns=""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2" name="TextBox 101">
          <a:extLst>
            <a:ext uri="{FF2B5EF4-FFF2-40B4-BE49-F238E27FC236}">
              <a16:creationId xmlns:a16="http://schemas.microsoft.com/office/drawing/2014/main" xmlns=""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3" name="TextBox 102">
          <a:extLst>
            <a:ext uri="{FF2B5EF4-FFF2-40B4-BE49-F238E27FC236}">
              <a16:creationId xmlns:a16="http://schemas.microsoft.com/office/drawing/2014/main" xmlns=""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4" name="TextBox 103">
          <a:extLst>
            <a:ext uri="{FF2B5EF4-FFF2-40B4-BE49-F238E27FC236}">
              <a16:creationId xmlns:a16="http://schemas.microsoft.com/office/drawing/2014/main" xmlns=""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5" name="TextBox 104">
          <a:extLst>
            <a:ext uri="{FF2B5EF4-FFF2-40B4-BE49-F238E27FC236}">
              <a16:creationId xmlns:a16="http://schemas.microsoft.com/office/drawing/2014/main" xmlns=""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6" name="TextBox 105">
          <a:extLst>
            <a:ext uri="{FF2B5EF4-FFF2-40B4-BE49-F238E27FC236}">
              <a16:creationId xmlns:a16="http://schemas.microsoft.com/office/drawing/2014/main" xmlns=""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7" name="TextBox 106">
          <a:extLst>
            <a:ext uri="{FF2B5EF4-FFF2-40B4-BE49-F238E27FC236}">
              <a16:creationId xmlns:a16="http://schemas.microsoft.com/office/drawing/2014/main" xmlns=""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08" name="TextBox 107">
          <a:extLst>
            <a:ext uri="{FF2B5EF4-FFF2-40B4-BE49-F238E27FC236}">
              <a16:creationId xmlns:a16="http://schemas.microsoft.com/office/drawing/2014/main" xmlns=""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09" name="TextBox 108">
          <a:extLst>
            <a:ext uri="{FF2B5EF4-FFF2-40B4-BE49-F238E27FC236}">
              <a16:creationId xmlns:a16="http://schemas.microsoft.com/office/drawing/2014/main" xmlns=""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0" name="TextBox 109">
          <a:extLst>
            <a:ext uri="{FF2B5EF4-FFF2-40B4-BE49-F238E27FC236}">
              <a16:creationId xmlns:a16="http://schemas.microsoft.com/office/drawing/2014/main" xmlns=""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1" name="TextBox 110">
          <a:extLst>
            <a:ext uri="{FF2B5EF4-FFF2-40B4-BE49-F238E27FC236}">
              <a16:creationId xmlns:a16="http://schemas.microsoft.com/office/drawing/2014/main" xmlns=""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2" name="TextBox 111">
          <a:extLst>
            <a:ext uri="{FF2B5EF4-FFF2-40B4-BE49-F238E27FC236}">
              <a16:creationId xmlns:a16="http://schemas.microsoft.com/office/drawing/2014/main" xmlns=""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3" name="TextBox 112">
          <a:extLst>
            <a:ext uri="{FF2B5EF4-FFF2-40B4-BE49-F238E27FC236}">
              <a16:creationId xmlns:a16="http://schemas.microsoft.com/office/drawing/2014/main" xmlns=""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4" name="TextBox 113">
          <a:extLst>
            <a:ext uri="{FF2B5EF4-FFF2-40B4-BE49-F238E27FC236}">
              <a16:creationId xmlns:a16="http://schemas.microsoft.com/office/drawing/2014/main" xmlns=""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5" name="TextBox 114">
          <a:extLst>
            <a:ext uri="{FF2B5EF4-FFF2-40B4-BE49-F238E27FC236}">
              <a16:creationId xmlns:a16="http://schemas.microsoft.com/office/drawing/2014/main" xmlns=""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6" name="TextBox 115">
          <a:extLst>
            <a:ext uri="{FF2B5EF4-FFF2-40B4-BE49-F238E27FC236}">
              <a16:creationId xmlns:a16="http://schemas.microsoft.com/office/drawing/2014/main" xmlns=""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7" name="TextBox 116">
          <a:extLst>
            <a:ext uri="{FF2B5EF4-FFF2-40B4-BE49-F238E27FC236}">
              <a16:creationId xmlns:a16="http://schemas.microsoft.com/office/drawing/2014/main" xmlns=""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8" name="TextBox 117">
          <a:extLst>
            <a:ext uri="{FF2B5EF4-FFF2-40B4-BE49-F238E27FC236}">
              <a16:creationId xmlns:a16="http://schemas.microsoft.com/office/drawing/2014/main" xmlns=""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19" name="TextBox 118">
          <a:extLst>
            <a:ext uri="{FF2B5EF4-FFF2-40B4-BE49-F238E27FC236}">
              <a16:creationId xmlns:a16="http://schemas.microsoft.com/office/drawing/2014/main" xmlns=""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0" name="TextBox 119">
          <a:extLst>
            <a:ext uri="{FF2B5EF4-FFF2-40B4-BE49-F238E27FC236}">
              <a16:creationId xmlns:a16="http://schemas.microsoft.com/office/drawing/2014/main" xmlns=""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21" name="TextBox 120">
          <a:extLst>
            <a:ext uri="{FF2B5EF4-FFF2-40B4-BE49-F238E27FC236}">
              <a16:creationId xmlns:a16="http://schemas.microsoft.com/office/drawing/2014/main" xmlns=""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2" name="TextBox 121">
          <a:extLst>
            <a:ext uri="{FF2B5EF4-FFF2-40B4-BE49-F238E27FC236}">
              <a16:creationId xmlns:a16="http://schemas.microsoft.com/office/drawing/2014/main" xmlns=""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3" name="TextBox 122">
          <a:extLst>
            <a:ext uri="{FF2B5EF4-FFF2-40B4-BE49-F238E27FC236}">
              <a16:creationId xmlns:a16="http://schemas.microsoft.com/office/drawing/2014/main" xmlns=""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4" name="TextBox 123">
          <a:extLst>
            <a:ext uri="{FF2B5EF4-FFF2-40B4-BE49-F238E27FC236}">
              <a16:creationId xmlns:a16="http://schemas.microsoft.com/office/drawing/2014/main" xmlns=""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5" name="TextBox 124">
          <a:extLst>
            <a:ext uri="{FF2B5EF4-FFF2-40B4-BE49-F238E27FC236}">
              <a16:creationId xmlns:a16="http://schemas.microsoft.com/office/drawing/2014/main" xmlns=""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6" name="TextBox 125">
          <a:extLst>
            <a:ext uri="{FF2B5EF4-FFF2-40B4-BE49-F238E27FC236}">
              <a16:creationId xmlns:a16="http://schemas.microsoft.com/office/drawing/2014/main" xmlns=""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7" name="TextBox 126">
          <a:extLst>
            <a:ext uri="{FF2B5EF4-FFF2-40B4-BE49-F238E27FC236}">
              <a16:creationId xmlns:a16="http://schemas.microsoft.com/office/drawing/2014/main" xmlns=""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8" name="TextBox 127">
          <a:extLst>
            <a:ext uri="{FF2B5EF4-FFF2-40B4-BE49-F238E27FC236}">
              <a16:creationId xmlns:a16="http://schemas.microsoft.com/office/drawing/2014/main" xmlns=""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29" name="TextBox 128">
          <a:extLst>
            <a:ext uri="{FF2B5EF4-FFF2-40B4-BE49-F238E27FC236}">
              <a16:creationId xmlns:a16="http://schemas.microsoft.com/office/drawing/2014/main" xmlns=""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0" name="TextBox 129">
          <a:extLst>
            <a:ext uri="{FF2B5EF4-FFF2-40B4-BE49-F238E27FC236}">
              <a16:creationId xmlns:a16="http://schemas.microsoft.com/office/drawing/2014/main" xmlns=""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1" name="TextBox 130">
          <a:extLst>
            <a:ext uri="{FF2B5EF4-FFF2-40B4-BE49-F238E27FC236}">
              <a16:creationId xmlns:a16="http://schemas.microsoft.com/office/drawing/2014/main" xmlns=""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2" name="TextBox 131">
          <a:extLst>
            <a:ext uri="{FF2B5EF4-FFF2-40B4-BE49-F238E27FC236}">
              <a16:creationId xmlns:a16="http://schemas.microsoft.com/office/drawing/2014/main" xmlns=""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3" name="TextBox 132">
          <a:extLst>
            <a:ext uri="{FF2B5EF4-FFF2-40B4-BE49-F238E27FC236}">
              <a16:creationId xmlns:a16="http://schemas.microsoft.com/office/drawing/2014/main" xmlns=""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34" name="TextBox 133">
          <a:extLst>
            <a:ext uri="{FF2B5EF4-FFF2-40B4-BE49-F238E27FC236}">
              <a16:creationId xmlns:a16="http://schemas.microsoft.com/office/drawing/2014/main" xmlns=""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5" name="TextBox 134">
          <a:extLst>
            <a:ext uri="{FF2B5EF4-FFF2-40B4-BE49-F238E27FC236}">
              <a16:creationId xmlns:a16="http://schemas.microsoft.com/office/drawing/2014/main" xmlns=""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6" name="TextBox 135">
          <a:extLst>
            <a:ext uri="{FF2B5EF4-FFF2-40B4-BE49-F238E27FC236}">
              <a16:creationId xmlns:a16="http://schemas.microsoft.com/office/drawing/2014/main" xmlns=""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7" name="TextBox 136">
          <a:extLst>
            <a:ext uri="{FF2B5EF4-FFF2-40B4-BE49-F238E27FC236}">
              <a16:creationId xmlns:a16="http://schemas.microsoft.com/office/drawing/2014/main" xmlns=""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8" name="TextBox 137">
          <a:extLst>
            <a:ext uri="{FF2B5EF4-FFF2-40B4-BE49-F238E27FC236}">
              <a16:creationId xmlns:a16="http://schemas.microsoft.com/office/drawing/2014/main" xmlns=""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39" name="TextBox 138">
          <a:extLst>
            <a:ext uri="{FF2B5EF4-FFF2-40B4-BE49-F238E27FC236}">
              <a16:creationId xmlns:a16="http://schemas.microsoft.com/office/drawing/2014/main" xmlns=""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0" name="TextBox 139">
          <a:extLst>
            <a:ext uri="{FF2B5EF4-FFF2-40B4-BE49-F238E27FC236}">
              <a16:creationId xmlns:a16="http://schemas.microsoft.com/office/drawing/2014/main" xmlns=""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1" name="TextBox 140">
          <a:extLst>
            <a:ext uri="{FF2B5EF4-FFF2-40B4-BE49-F238E27FC236}">
              <a16:creationId xmlns:a16="http://schemas.microsoft.com/office/drawing/2014/main" xmlns=""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2" name="TextBox 141">
          <a:extLst>
            <a:ext uri="{FF2B5EF4-FFF2-40B4-BE49-F238E27FC236}">
              <a16:creationId xmlns:a16="http://schemas.microsoft.com/office/drawing/2014/main" xmlns=""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3" name="TextBox 142">
          <a:extLst>
            <a:ext uri="{FF2B5EF4-FFF2-40B4-BE49-F238E27FC236}">
              <a16:creationId xmlns:a16="http://schemas.microsoft.com/office/drawing/2014/main" xmlns=""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4" name="TextBox 143">
          <a:extLst>
            <a:ext uri="{FF2B5EF4-FFF2-40B4-BE49-F238E27FC236}">
              <a16:creationId xmlns:a16="http://schemas.microsoft.com/office/drawing/2014/main" xmlns=""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5" name="TextBox 144">
          <a:extLst>
            <a:ext uri="{FF2B5EF4-FFF2-40B4-BE49-F238E27FC236}">
              <a16:creationId xmlns:a16="http://schemas.microsoft.com/office/drawing/2014/main" xmlns=""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6" name="TextBox 145">
          <a:extLst>
            <a:ext uri="{FF2B5EF4-FFF2-40B4-BE49-F238E27FC236}">
              <a16:creationId xmlns:a16="http://schemas.microsoft.com/office/drawing/2014/main" xmlns=""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47" name="TextBox 146">
          <a:extLst>
            <a:ext uri="{FF2B5EF4-FFF2-40B4-BE49-F238E27FC236}">
              <a16:creationId xmlns:a16="http://schemas.microsoft.com/office/drawing/2014/main" xmlns=""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8" name="TextBox 147">
          <a:extLst>
            <a:ext uri="{FF2B5EF4-FFF2-40B4-BE49-F238E27FC236}">
              <a16:creationId xmlns:a16="http://schemas.microsoft.com/office/drawing/2014/main" xmlns=""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49" name="TextBox 148">
          <a:extLst>
            <a:ext uri="{FF2B5EF4-FFF2-40B4-BE49-F238E27FC236}">
              <a16:creationId xmlns:a16="http://schemas.microsoft.com/office/drawing/2014/main" xmlns=""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0" name="TextBox 149">
          <a:extLst>
            <a:ext uri="{FF2B5EF4-FFF2-40B4-BE49-F238E27FC236}">
              <a16:creationId xmlns:a16="http://schemas.microsoft.com/office/drawing/2014/main" xmlns=""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1" name="TextBox 150">
          <a:extLst>
            <a:ext uri="{FF2B5EF4-FFF2-40B4-BE49-F238E27FC236}">
              <a16:creationId xmlns:a16="http://schemas.microsoft.com/office/drawing/2014/main" xmlns=""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2" name="TextBox 151">
          <a:extLst>
            <a:ext uri="{FF2B5EF4-FFF2-40B4-BE49-F238E27FC236}">
              <a16:creationId xmlns:a16="http://schemas.microsoft.com/office/drawing/2014/main" xmlns=""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3" name="TextBox 152">
          <a:extLst>
            <a:ext uri="{FF2B5EF4-FFF2-40B4-BE49-F238E27FC236}">
              <a16:creationId xmlns:a16="http://schemas.microsoft.com/office/drawing/2014/main" xmlns=""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4" name="TextBox 153">
          <a:extLst>
            <a:ext uri="{FF2B5EF4-FFF2-40B4-BE49-F238E27FC236}">
              <a16:creationId xmlns:a16="http://schemas.microsoft.com/office/drawing/2014/main" xmlns=""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5" name="TextBox 154">
          <a:extLst>
            <a:ext uri="{FF2B5EF4-FFF2-40B4-BE49-F238E27FC236}">
              <a16:creationId xmlns:a16="http://schemas.microsoft.com/office/drawing/2014/main" xmlns=""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6" name="TextBox 155">
          <a:extLst>
            <a:ext uri="{FF2B5EF4-FFF2-40B4-BE49-F238E27FC236}">
              <a16:creationId xmlns:a16="http://schemas.microsoft.com/office/drawing/2014/main" xmlns=""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7" name="TextBox 156">
          <a:extLst>
            <a:ext uri="{FF2B5EF4-FFF2-40B4-BE49-F238E27FC236}">
              <a16:creationId xmlns:a16="http://schemas.microsoft.com/office/drawing/2014/main" xmlns=""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8" name="TextBox 157">
          <a:extLst>
            <a:ext uri="{FF2B5EF4-FFF2-40B4-BE49-F238E27FC236}">
              <a16:creationId xmlns:a16="http://schemas.microsoft.com/office/drawing/2014/main" xmlns=""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59" name="TextBox 158">
          <a:extLst>
            <a:ext uri="{FF2B5EF4-FFF2-40B4-BE49-F238E27FC236}">
              <a16:creationId xmlns:a16="http://schemas.microsoft.com/office/drawing/2014/main" xmlns=""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60" name="TextBox 159">
          <a:extLst>
            <a:ext uri="{FF2B5EF4-FFF2-40B4-BE49-F238E27FC236}">
              <a16:creationId xmlns:a16="http://schemas.microsoft.com/office/drawing/2014/main" xmlns=""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1" name="TextBox 160">
          <a:extLst>
            <a:ext uri="{FF2B5EF4-FFF2-40B4-BE49-F238E27FC236}">
              <a16:creationId xmlns:a16="http://schemas.microsoft.com/office/drawing/2014/main" xmlns=""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2" name="TextBox 161">
          <a:extLst>
            <a:ext uri="{FF2B5EF4-FFF2-40B4-BE49-F238E27FC236}">
              <a16:creationId xmlns:a16="http://schemas.microsoft.com/office/drawing/2014/main" xmlns=""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3" name="TextBox 162">
          <a:extLst>
            <a:ext uri="{FF2B5EF4-FFF2-40B4-BE49-F238E27FC236}">
              <a16:creationId xmlns:a16="http://schemas.microsoft.com/office/drawing/2014/main" xmlns=""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4" name="TextBox 163">
          <a:extLst>
            <a:ext uri="{FF2B5EF4-FFF2-40B4-BE49-F238E27FC236}">
              <a16:creationId xmlns:a16="http://schemas.microsoft.com/office/drawing/2014/main" xmlns=""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5" name="TextBox 164">
          <a:extLst>
            <a:ext uri="{FF2B5EF4-FFF2-40B4-BE49-F238E27FC236}">
              <a16:creationId xmlns:a16="http://schemas.microsoft.com/office/drawing/2014/main" xmlns=""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6" name="TextBox 165">
          <a:extLst>
            <a:ext uri="{FF2B5EF4-FFF2-40B4-BE49-F238E27FC236}">
              <a16:creationId xmlns:a16="http://schemas.microsoft.com/office/drawing/2014/main" xmlns=""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7" name="TextBox 166">
          <a:extLst>
            <a:ext uri="{FF2B5EF4-FFF2-40B4-BE49-F238E27FC236}">
              <a16:creationId xmlns:a16="http://schemas.microsoft.com/office/drawing/2014/main" xmlns=""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8" name="TextBox 167">
          <a:extLst>
            <a:ext uri="{FF2B5EF4-FFF2-40B4-BE49-F238E27FC236}">
              <a16:creationId xmlns:a16="http://schemas.microsoft.com/office/drawing/2014/main" xmlns=""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69" name="TextBox 168">
          <a:extLst>
            <a:ext uri="{FF2B5EF4-FFF2-40B4-BE49-F238E27FC236}">
              <a16:creationId xmlns:a16="http://schemas.microsoft.com/office/drawing/2014/main" xmlns=""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0" name="TextBox 169">
          <a:extLst>
            <a:ext uri="{FF2B5EF4-FFF2-40B4-BE49-F238E27FC236}">
              <a16:creationId xmlns:a16="http://schemas.microsoft.com/office/drawing/2014/main" xmlns=""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1" name="TextBox 170">
          <a:extLst>
            <a:ext uri="{FF2B5EF4-FFF2-40B4-BE49-F238E27FC236}">
              <a16:creationId xmlns:a16="http://schemas.microsoft.com/office/drawing/2014/main" xmlns=""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2" name="TextBox 171">
          <a:extLst>
            <a:ext uri="{FF2B5EF4-FFF2-40B4-BE49-F238E27FC236}">
              <a16:creationId xmlns:a16="http://schemas.microsoft.com/office/drawing/2014/main" xmlns=""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73" name="TextBox 172">
          <a:extLst>
            <a:ext uri="{FF2B5EF4-FFF2-40B4-BE49-F238E27FC236}">
              <a16:creationId xmlns:a16="http://schemas.microsoft.com/office/drawing/2014/main" xmlns=""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4" name="TextBox 173">
          <a:extLst>
            <a:ext uri="{FF2B5EF4-FFF2-40B4-BE49-F238E27FC236}">
              <a16:creationId xmlns:a16="http://schemas.microsoft.com/office/drawing/2014/main" xmlns=""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5" name="TextBox 174">
          <a:extLst>
            <a:ext uri="{FF2B5EF4-FFF2-40B4-BE49-F238E27FC236}">
              <a16:creationId xmlns:a16="http://schemas.microsoft.com/office/drawing/2014/main" xmlns=""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6" name="TextBox 175">
          <a:extLst>
            <a:ext uri="{FF2B5EF4-FFF2-40B4-BE49-F238E27FC236}">
              <a16:creationId xmlns:a16="http://schemas.microsoft.com/office/drawing/2014/main" xmlns=""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7" name="TextBox 176">
          <a:extLst>
            <a:ext uri="{FF2B5EF4-FFF2-40B4-BE49-F238E27FC236}">
              <a16:creationId xmlns:a16="http://schemas.microsoft.com/office/drawing/2014/main" xmlns=""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8" name="TextBox 177">
          <a:extLst>
            <a:ext uri="{FF2B5EF4-FFF2-40B4-BE49-F238E27FC236}">
              <a16:creationId xmlns:a16="http://schemas.microsoft.com/office/drawing/2014/main" xmlns=""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79" name="TextBox 178">
          <a:extLst>
            <a:ext uri="{FF2B5EF4-FFF2-40B4-BE49-F238E27FC236}">
              <a16:creationId xmlns:a16="http://schemas.microsoft.com/office/drawing/2014/main" xmlns=""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0" name="TextBox 179">
          <a:extLst>
            <a:ext uri="{FF2B5EF4-FFF2-40B4-BE49-F238E27FC236}">
              <a16:creationId xmlns:a16="http://schemas.microsoft.com/office/drawing/2014/main" xmlns=""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1" name="TextBox 180">
          <a:extLst>
            <a:ext uri="{FF2B5EF4-FFF2-40B4-BE49-F238E27FC236}">
              <a16:creationId xmlns:a16="http://schemas.microsoft.com/office/drawing/2014/main" xmlns=""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2" name="TextBox 181">
          <a:extLst>
            <a:ext uri="{FF2B5EF4-FFF2-40B4-BE49-F238E27FC236}">
              <a16:creationId xmlns:a16="http://schemas.microsoft.com/office/drawing/2014/main" xmlns=""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3" name="TextBox 182">
          <a:extLst>
            <a:ext uri="{FF2B5EF4-FFF2-40B4-BE49-F238E27FC236}">
              <a16:creationId xmlns:a16="http://schemas.microsoft.com/office/drawing/2014/main" xmlns=""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4" name="TextBox 183">
          <a:extLst>
            <a:ext uri="{FF2B5EF4-FFF2-40B4-BE49-F238E27FC236}">
              <a16:creationId xmlns:a16="http://schemas.microsoft.com/office/drawing/2014/main" xmlns=""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5" name="TextBox 184">
          <a:extLst>
            <a:ext uri="{FF2B5EF4-FFF2-40B4-BE49-F238E27FC236}">
              <a16:creationId xmlns:a16="http://schemas.microsoft.com/office/drawing/2014/main" xmlns=""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86" name="TextBox 185">
          <a:extLst>
            <a:ext uri="{FF2B5EF4-FFF2-40B4-BE49-F238E27FC236}">
              <a16:creationId xmlns:a16="http://schemas.microsoft.com/office/drawing/2014/main" xmlns=""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7" name="TextBox 186">
          <a:extLst>
            <a:ext uri="{FF2B5EF4-FFF2-40B4-BE49-F238E27FC236}">
              <a16:creationId xmlns:a16="http://schemas.microsoft.com/office/drawing/2014/main" xmlns=""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8" name="TextBox 187">
          <a:extLst>
            <a:ext uri="{FF2B5EF4-FFF2-40B4-BE49-F238E27FC236}">
              <a16:creationId xmlns:a16="http://schemas.microsoft.com/office/drawing/2014/main" xmlns=""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89" name="TextBox 188">
          <a:extLst>
            <a:ext uri="{FF2B5EF4-FFF2-40B4-BE49-F238E27FC236}">
              <a16:creationId xmlns:a16="http://schemas.microsoft.com/office/drawing/2014/main" xmlns=""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0" name="TextBox 189">
          <a:extLst>
            <a:ext uri="{FF2B5EF4-FFF2-40B4-BE49-F238E27FC236}">
              <a16:creationId xmlns:a16="http://schemas.microsoft.com/office/drawing/2014/main" xmlns=""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1" name="TextBox 190">
          <a:extLst>
            <a:ext uri="{FF2B5EF4-FFF2-40B4-BE49-F238E27FC236}">
              <a16:creationId xmlns:a16="http://schemas.microsoft.com/office/drawing/2014/main" xmlns=""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92" name="TextBox 191">
          <a:extLst>
            <a:ext uri="{FF2B5EF4-FFF2-40B4-BE49-F238E27FC236}">
              <a16:creationId xmlns:a16="http://schemas.microsoft.com/office/drawing/2014/main" xmlns=""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3" name="TextBox 192">
          <a:extLst>
            <a:ext uri="{FF2B5EF4-FFF2-40B4-BE49-F238E27FC236}">
              <a16:creationId xmlns:a16="http://schemas.microsoft.com/office/drawing/2014/main" xmlns=""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4" name="TextBox 193">
          <a:extLst>
            <a:ext uri="{FF2B5EF4-FFF2-40B4-BE49-F238E27FC236}">
              <a16:creationId xmlns:a16="http://schemas.microsoft.com/office/drawing/2014/main" xmlns=""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5" name="TextBox 194">
          <a:extLst>
            <a:ext uri="{FF2B5EF4-FFF2-40B4-BE49-F238E27FC236}">
              <a16:creationId xmlns:a16="http://schemas.microsoft.com/office/drawing/2014/main" xmlns=""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6" name="TextBox 195">
          <a:extLst>
            <a:ext uri="{FF2B5EF4-FFF2-40B4-BE49-F238E27FC236}">
              <a16:creationId xmlns:a16="http://schemas.microsoft.com/office/drawing/2014/main" xmlns=""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7" name="TextBox 196">
          <a:extLst>
            <a:ext uri="{FF2B5EF4-FFF2-40B4-BE49-F238E27FC236}">
              <a16:creationId xmlns:a16="http://schemas.microsoft.com/office/drawing/2014/main" xmlns=""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198" name="TextBox 197">
          <a:extLst>
            <a:ext uri="{FF2B5EF4-FFF2-40B4-BE49-F238E27FC236}">
              <a16:creationId xmlns:a16="http://schemas.microsoft.com/office/drawing/2014/main" xmlns=""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199" name="TextBox 198">
          <a:extLst>
            <a:ext uri="{FF2B5EF4-FFF2-40B4-BE49-F238E27FC236}">
              <a16:creationId xmlns:a16="http://schemas.microsoft.com/office/drawing/2014/main" xmlns=""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0" name="TextBox 199">
          <a:extLst>
            <a:ext uri="{FF2B5EF4-FFF2-40B4-BE49-F238E27FC236}">
              <a16:creationId xmlns:a16="http://schemas.microsoft.com/office/drawing/2014/main" xmlns=""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1" name="TextBox 200">
          <a:extLst>
            <a:ext uri="{FF2B5EF4-FFF2-40B4-BE49-F238E27FC236}">
              <a16:creationId xmlns:a16="http://schemas.microsoft.com/office/drawing/2014/main" xmlns=""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2" name="TextBox 201">
          <a:extLst>
            <a:ext uri="{FF2B5EF4-FFF2-40B4-BE49-F238E27FC236}">
              <a16:creationId xmlns:a16="http://schemas.microsoft.com/office/drawing/2014/main" xmlns=""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3" name="TextBox 202">
          <a:extLst>
            <a:ext uri="{FF2B5EF4-FFF2-40B4-BE49-F238E27FC236}">
              <a16:creationId xmlns:a16="http://schemas.microsoft.com/office/drawing/2014/main" xmlns=""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4" name="TextBox 203">
          <a:extLst>
            <a:ext uri="{FF2B5EF4-FFF2-40B4-BE49-F238E27FC236}">
              <a16:creationId xmlns:a16="http://schemas.microsoft.com/office/drawing/2014/main" xmlns=""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05" name="TextBox 204">
          <a:extLst>
            <a:ext uri="{FF2B5EF4-FFF2-40B4-BE49-F238E27FC236}">
              <a16:creationId xmlns:a16="http://schemas.microsoft.com/office/drawing/2014/main" xmlns=""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6" name="TextBox 205">
          <a:extLst>
            <a:ext uri="{FF2B5EF4-FFF2-40B4-BE49-F238E27FC236}">
              <a16:creationId xmlns:a16="http://schemas.microsoft.com/office/drawing/2014/main" xmlns=""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7" name="TextBox 206">
          <a:extLst>
            <a:ext uri="{FF2B5EF4-FFF2-40B4-BE49-F238E27FC236}">
              <a16:creationId xmlns:a16="http://schemas.microsoft.com/office/drawing/2014/main" xmlns=""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8" name="TextBox 207">
          <a:extLst>
            <a:ext uri="{FF2B5EF4-FFF2-40B4-BE49-F238E27FC236}">
              <a16:creationId xmlns:a16="http://schemas.microsoft.com/office/drawing/2014/main" xmlns=""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09" name="TextBox 208">
          <a:extLst>
            <a:ext uri="{FF2B5EF4-FFF2-40B4-BE49-F238E27FC236}">
              <a16:creationId xmlns:a16="http://schemas.microsoft.com/office/drawing/2014/main" xmlns=""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0" name="TextBox 209">
          <a:extLst>
            <a:ext uri="{FF2B5EF4-FFF2-40B4-BE49-F238E27FC236}">
              <a16:creationId xmlns:a16="http://schemas.microsoft.com/office/drawing/2014/main" xmlns=""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1" name="TextBox 210">
          <a:extLst>
            <a:ext uri="{FF2B5EF4-FFF2-40B4-BE49-F238E27FC236}">
              <a16:creationId xmlns:a16="http://schemas.microsoft.com/office/drawing/2014/main" xmlns=""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12" name="TextBox 211">
          <a:extLst>
            <a:ext uri="{FF2B5EF4-FFF2-40B4-BE49-F238E27FC236}">
              <a16:creationId xmlns:a16="http://schemas.microsoft.com/office/drawing/2014/main" xmlns=""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3" name="TextBox 212">
          <a:extLst>
            <a:ext uri="{FF2B5EF4-FFF2-40B4-BE49-F238E27FC236}">
              <a16:creationId xmlns:a16="http://schemas.microsoft.com/office/drawing/2014/main" xmlns=""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4" name="TextBox 213">
          <a:extLst>
            <a:ext uri="{FF2B5EF4-FFF2-40B4-BE49-F238E27FC236}">
              <a16:creationId xmlns:a16="http://schemas.microsoft.com/office/drawing/2014/main" xmlns=""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5" name="TextBox 214">
          <a:extLst>
            <a:ext uri="{FF2B5EF4-FFF2-40B4-BE49-F238E27FC236}">
              <a16:creationId xmlns:a16="http://schemas.microsoft.com/office/drawing/2014/main" xmlns=""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6" name="TextBox 215">
          <a:extLst>
            <a:ext uri="{FF2B5EF4-FFF2-40B4-BE49-F238E27FC236}">
              <a16:creationId xmlns:a16="http://schemas.microsoft.com/office/drawing/2014/main" xmlns=""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7" name="TextBox 216">
          <a:extLst>
            <a:ext uri="{FF2B5EF4-FFF2-40B4-BE49-F238E27FC236}">
              <a16:creationId xmlns:a16="http://schemas.microsoft.com/office/drawing/2014/main" xmlns=""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18" name="TextBox 217">
          <a:extLst>
            <a:ext uri="{FF2B5EF4-FFF2-40B4-BE49-F238E27FC236}">
              <a16:creationId xmlns:a16="http://schemas.microsoft.com/office/drawing/2014/main" xmlns=""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19" name="TextBox 218">
          <a:extLst>
            <a:ext uri="{FF2B5EF4-FFF2-40B4-BE49-F238E27FC236}">
              <a16:creationId xmlns:a16="http://schemas.microsoft.com/office/drawing/2014/main" xmlns=""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0" name="TextBox 219">
          <a:extLst>
            <a:ext uri="{FF2B5EF4-FFF2-40B4-BE49-F238E27FC236}">
              <a16:creationId xmlns:a16="http://schemas.microsoft.com/office/drawing/2014/main" xmlns=""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1" name="TextBox 220">
          <a:extLst>
            <a:ext uri="{FF2B5EF4-FFF2-40B4-BE49-F238E27FC236}">
              <a16:creationId xmlns:a16="http://schemas.microsoft.com/office/drawing/2014/main" xmlns=""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2" name="TextBox 221">
          <a:extLst>
            <a:ext uri="{FF2B5EF4-FFF2-40B4-BE49-F238E27FC236}">
              <a16:creationId xmlns:a16="http://schemas.microsoft.com/office/drawing/2014/main" xmlns=""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3" name="TextBox 222">
          <a:extLst>
            <a:ext uri="{FF2B5EF4-FFF2-40B4-BE49-F238E27FC236}">
              <a16:creationId xmlns:a16="http://schemas.microsoft.com/office/drawing/2014/main" xmlns=""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4" name="TextBox 223">
          <a:extLst>
            <a:ext uri="{FF2B5EF4-FFF2-40B4-BE49-F238E27FC236}">
              <a16:creationId xmlns:a16="http://schemas.microsoft.com/office/drawing/2014/main" xmlns=""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225" name="TextBox 224">
          <a:extLst>
            <a:ext uri="{FF2B5EF4-FFF2-40B4-BE49-F238E27FC236}">
              <a16:creationId xmlns:a16="http://schemas.microsoft.com/office/drawing/2014/main" xmlns=""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6" name="TextBox 225">
          <a:extLst>
            <a:ext uri="{FF2B5EF4-FFF2-40B4-BE49-F238E27FC236}">
              <a16:creationId xmlns:a16="http://schemas.microsoft.com/office/drawing/2014/main" xmlns=""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7" name="TextBox 226">
          <a:extLst>
            <a:ext uri="{FF2B5EF4-FFF2-40B4-BE49-F238E27FC236}">
              <a16:creationId xmlns:a16="http://schemas.microsoft.com/office/drawing/2014/main" xmlns=""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8" name="TextBox 227">
          <a:extLst>
            <a:ext uri="{FF2B5EF4-FFF2-40B4-BE49-F238E27FC236}">
              <a16:creationId xmlns:a16="http://schemas.microsoft.com/office/drawing/2014/main" xmlns=""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29" name="TextBox 228">
          <a:extLst>
            <a:ext uri="{FF2B5EF4-FFF2-40B4-BE49-F238E27FC236}">
              <a16:creationId xmlns:a16="http://schemas.microsoft.com/office/drawing/2014/main" xmlns=""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0" name="TextBox 229">
          <a:extLst>
            <a:ext uri="{FF2B5EF4-FFF2-40B4-BE49-F238E27FC236}">
              <a16:creationId xmlns:a16="http://schemas.microsoft.com/office/drawing/2014/main" xmlns=""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1" name="TextBox 230">
          <a:extLst>
            <a:ext uri="{FF2B5EF4-FFF2-40B4-BE49-F238E27FC236}">
              <a16:creationId xmlns:a16="http://schemas.microsoft.com/office/drawing/2014/main" xmlns=""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2" name="TextBox 231">
          <a:extLst>
            <a:ext uri="{FF2B5EF4-FFF2-40B4-BE49-F238E27FC236}">
              <a16:creationId xmlns:a16="http://schemas.microsoft.com/office/drawing/2014/main" xmlns=""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3" name="TextBox 232">
          <a:extLst>
            <a:ext uri="{FF2B5EF4-FFF2-40B4-BE49-F238E27FC236}">
              <a16:creationId xmlns:a16="http://schemas.microsoft.com/office/drawing/2014/main" xmlns=""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4" name="TextBox 233">
          <a:extLst>
            <a:ext uri="{FF2B5EF4-FFF2-40B4-BE49-F238E27FC236}">
              <a16:creationId xmlns:a16="http://schemas.microsoft.com/office/drawing/2014/main" xmlns=""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5" name="TextBox 234">
          <a:extLst>
            <a:ext uri="{FF2B5EF4-FFF2-40B4-BE49-F238E27FC236}">
              <a16:creationId xmlns:a16="http://schemas.microsoft.com/office/drawing/2014/main" xmlns=""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6" name="TextBox 235">
          <a:extLst>
            <a:ext uri="{FF2B5EF4-FFF2-40B4-BE49-F238E27FC236}">
              <a16:creationId xmlns:a16="http://schemas.microsoft.com/office/drawing/2014/main" xmlns=""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7" name="TextBox 236">
          <a:extLst>
            <a:ext uri="{FF2B5EF4-FFF2-40B4-BE49-F238E27FC236}">
              <a16:creationId xmlns:a16="http://schemas.microsoft.com/office/drawing/2014/main" xmlns=""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238" name="TextBox 237">
          <a:extLst>
            <a:ext uri="{FF2B5EF4-FFF2-40B4-BE49-F238E27FC236}">
              <a16:creationId xmlns:a16="http://schemas.microsoft.com/office/drawing/2014/main" xmlns=""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39" name="TextBox 238">
          <a:extLst>
            <a:ext uri="{FF2B5EF4-FFF2-40B4-BE49-F238E27FC236}">
              <a16:creationId xmlns:a16="http://schemas.microsoft.com/office/drawing/2014/main" xmlns=""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0" name="TextBox 239">
          <a:extLst>
            <a:ext uri="{FF2B5EF4-FFF2-40B4-BE49-F238E27FC236}">
              <a16:creationId xmlns:a16="http://schemas.microsoft.com/office/drawing/2014/main" xmlns=""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1" name="TextBox 240">
          <a:extLst>
            <a:ext uri="{FF2B5EF4-FFF2-40B4-BE49-F238E27FC236}">
              <a16:creationId xmlns:a16="http://schemas.microsoft.com/office/drawing/2014/main" xmlns=""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2" name="TextBox 241">
          <a:extLst>
            <a:ext uri="{FF2B5EF4-FFF2-40B4-BE49-F238E27FC236}">
              <a16:creationId xmlns:a16="http://schemas.microsoft.com/office/drawing/2014/main" xmlns=""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3" name="TextBox 242">
          <a:extLst>
            <a:ext uri="{FF2B5EF4-FFF2-40B4-BE49-F238E27FC236}">
              <a16:creationId xmlns:a16="http://schemas.microsoft.com/office/drawing/2014/main" xmlns=""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4" name="TextBox 243">
          <a:extLst>
            <a:ext uri="{FF2B5EF4-FFF2-40B4-BE49-F238E27FC236}">
              <a16:creationId xmlns:a16="http://schemas.microsoft.com/office/drawing/2014/main" xmlns=""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5" name="TextBox 244">
          <a:extLst>
            <a:ext uri="{FF2B5EF4-FFF2-40B4-BE49-F238E27FC236}">
              <a16:creationId xmlns:a16="http://schemas.microsoft.com/office/drawing/2014/main" xmlns=""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6" name="TextBox 245">
          <a:extLst>
            <a:ext uri="{FF2B5EF4-FFF2-40B4-BE49-F238E27FC236}">
              <a16:creationId xmlns:a16="http://schemas.microsoft.com/office/drawing/2014/main" xmlns=""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7" name="TextBox 246">
          <a:extLst>
            <a:ext uri="{FF2B5EF4-FFF2-40B4-BE49-F238E27FC236}">
              <a16:creationId xmlns:a16="http://schemas.microsoft.com/office/drawing/2014/main" xmlns=""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8" name="TextBox 247">
          <a:extLst>
            <a:ext uri="{FF2B5EF4-FFF2-40B4-BE49-F238E27FC236}">
              <a16:creationId xmlns:a16="http://schemas.microsoft.com/office/drawing/2014/main" xmlns=""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49" name="TextBox 248">
          <a:extLst>
            <a:ext uri="{FF2B5EF4-FFF2-40B4-BE49-F238E27FC236}">
              <a16:creationId xmlns:a16="http://schemas.microsoft.com/office/drawing/2014/main" xmlns=""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0" name="TextBox 249">
          <a:extLst>
            <a:ext uri="{FF2B5EF4-FFF2-40B4-BE49-F238E27FC236}">
              <a16:creationId xmlns:a16="http://schemas.microsoft.com/office/drawing/2014/main" xmlns=""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141</xdr:row>
      <xdr:rowOff>0</xdr:rowOff>
    </xdr:from>
    <xdr:ext cx="117929" cy="45719"/>
    <xdr:sp macro="" textlink="">
      <xdr:nvSpPr>
        <xdr:cNvPr id="251" name="TextBox 250">
          <a:extLst>
            <a:ext uri="{FF2B5EF4-FFF2-40B4-BE49-F238E27FC236}">
              <a16:creationId xmlns:a16="http://schemas.microsoft.com/office/drawing/2014/main" xmlns=""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2" name="TextBox 251">
          <a:extLst>
            <a:ext uri="{FF2B5EF4-FFF2-40B4-BE49-F238E27FC236}">
              <a16:creationId xmlns:a16="http://schemas.microsoft.com/office/drawing/2014/main" xmlns=""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3" name="TextBox 252">
          <a:extLst>
            <a:ext uri="{FF2B5EF4-FFF2-40B4-BE49-F238E27FC236}">
              <a16:creationId xmlns:a16="http://schemas.microsoft.com/office/drawing/2014/main" xmlns=""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4" name="TextBox 253">
          <a:extLst>
            <a:ext uri="{FF2B5EF4-FFF2-40B4-BE49-F238E27FC236}">
              <a16:creationId xmlns:a16="http://schemas.microsoft.com/office/drawing/2014/main" xmlns=""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5" name="TextBox 254">
          <a:extLst>
            <a:ext uri="{FF2B5EF4-FFF2-40B4-BE49-F238E27FC236}">
              <a16:creationId xmlns:a16="http://schemas.microsoft.com/office/drawing/2014/main" xmlns=""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6" name="TextBox 255">
          <a:extLst>
            <a:ext uri="{FF2B5EF4-FFF2-40B4-BE49-F238E27FC236}">
              <a16:creationId xmlns:a16="http://schemas.microsoft.com/office/drawing/2014/main" xmlns=""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141</xdr:row>
      <xdr:rowOff>0</xdr:rowOff>
    </xdr:from>
    <xdr:ext cx="254793" cy="178594"/>
    <xdr:sp macro="" textlink="">
      <xdr:nvSpPr>
        <xdr:cNvPr id="257" name="TextBox 256">
          <a:extLst>
            <a:ext uri="{FF2B5EF4-FFF2-40B4-BE49-F238E27FC236}">
              <a16:creationId xmlns:a16="http://schemas.microsoft.com/office/drawing/2014/main" xmlns=""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7"/>
  <sheetViews>
    <sheetView tabSelected="1" view="pageBreakPreview" zoomScale="55" zoomScaleNormal="100" zoomScaleSheetLayoutView="55" zoomScalePageLayoutView="85" workbookViewId="0">
      <pane xSplit="3" ySplit="7" topLeftCell="D117" activePane="bottomRight" state="frozen"/>
      <selection pane="topRight" activeCell="E1" sqref="E1"/>
      <selection pane="bottomLeft" activeCell="A8" sqref="A8"/>
      <selection pane="bottomRight" activeCell="C118" sqref="C118"/>
    </sheetView>
  </sheetViews>
  <sheetFormatPr defaultRowHeight="27" customHeight="1" x14ac:dyDescent="0.25"/>
  <cols>
    <col min="1" max="1" width="10.5703125" style="6" customWidth="1"/>
    <col min="2" max="2" width="29.5703125" style="9" customWidth="1"/>
    <col min="3" max="3" width="46.5703125" style="9" customWidth="1"/>
    <col min="4" max="4" width="8.42578125" style="6" customWidth="1"/>
    <col min="5" max="5" width="10.28515625" style="4" customWidth="1"/>
    <col min="6" max="6" width="15.28515625" style="5" customWidth="1"/>
    <col min="7" max="7" width="23.28515625" style="1" customWidth="1"/>
    <col min="8" max="8" width="16.5703125" style="1" customWidth="1"/>
    <col min="9" max="9" width="16.7109375" style="9" customWidth="1"/>
    <col min="10" max="10" width="36.7109375" style="9" customWidth="1"/>
    <col min="11" max="16384" width="9.140625" style="9"/>
  </cols>
  <sheetData>
    <row r="1" spans="1:11" ht="10.5" customHeight="1" x14ac:dyDescent="0.25">
      <c r="B1" s="7"/>
      <c r="C1" s="7"/>
      <c r="D1" s="8"/>
      <c r="F1" s="4"/>
    </row>
    <row r="2" spans="1:11" ht="27.75" customHeight="1" x14ac:dyDescent="0.25">
      <c r="B2" s="7"/>
      <c r="C2" s="7"/>
      <c r="D2" s="8"/>
      <c r="F2" s="4"/>
      <c r="I2" s="9" t="s">
        <v>7</v>
      </c>
    </row>
    <row r="3" spans="1:11" ht="27.75" customHeight="1" x14ac:dyDescent="0.25">
      <c r="B3" s="7"/>
      <c r="C3" s="7"/>
      <c r="D3" s="8"/>
      <c r="F3" s="4"/>
    </row>
    <row r="4" spans="1:11" ht="18" customHeight="1" x14ac:dyDescent="0.25">
      <c r="A4" s="44" t="s">
        <v>17</v>
      </c>
      <c r="B4" s="44"/>
      <c r="C4" s="44"/>
      <c r="D4" s="44"/>
      <c r="E4" s="44"/>
      <c r="F4" s="44"/>
      <c r="G4" s="44"/>
      <c r="H4" s="44"/>
      <c r="I4" s="44"/>
      <c r="J4" s="44"/>
    </row>
    <row r="5" spans="1:11" ht="21.75" customHeight="1" x14ac:dyDescent="0.25">
      <c r="B5" s="7"/>
      <c r="C5" s="7"/>
      <c r="D5" s="8"/>
      <c r="F5" s="4"/>
    </row>
    <row r="6" spans="1:11" ht="16.5" customHeight="1" x14ac:dyDescent="0.25">
      <c r="A6" s="45" t="s">
        <v>9</v>
      </c>
      <c r="B6" s="45" t="s">
        <v>1</v>
      </c>
      <c r="C6" s="45" t="s">
        <v>8</v>
      </c>
      <c r="D6" s="46" t="s">
        <v>0</v>
      </c>
      <c r="E6" s="47" t="s">
        <v>2</v>
      </c>
      <c r="F6" s="47" t="s">
        <v>3</v>
      </c>
      <c r="G6" s="47" t="s">
        <v>4</v>
      </c>
      <c r="H6" s="41" t="s">
        <v>11</v>
      </c>
      <c r="I6" s="41" t="s">
        <v>5</v>
      </c>
      <c r="J6" s="41" t="s">
        <v>6</v>
      </c>
      <c r="K6" s="41" t="s">
        <v>13</v>
      </c>
    </row>
    <row r="7" spans="1:11" ht="43.5" customHeight="1" x14ac:dyDescent="0.25">
      <c r="A7" s="45"/>
      <c r="B7" s="45"/>
      <c r="C7" s="45"/>
      <c r="D7" s="46"/>
      <c r="E7" s="47"/>
      <c r="F7" s="47"/>
      <c r="G7" s="47"/>
      <c r="H7" s="41"/>
      <c r="I7" s="41"/>
      <c r="J7" s="41"/>
      <c r="K7" s="41"/>
    </row>
    <row r="8" spans="1:11" ht="137.25" customHeight="1" x14ac:dyDescent="0.25">
      <c r="A8" s="10">
        <v>1</v>
      </c>
      <c r="B8" s="17" t="s">
        <v>69</v>
      </c>
      <c r="C8" s="19" t="s">
        <v>70</v>
      </c>
      <c r="D8" s="20" t="s">
        <v>16</v>
      </c>
      <c r="E8" s="18">
        <v>480</v>
      </c>
      <c r="F8" s="21">
        <v>6156</v>
      </c>
      <c r="G8" s="2">
        <f>E8*F8</f>
        <v>2954880</v>
      </c>
      <c r="H8" s="11" t="s">
        <v>12</v>
      </c>
      <c r="I8" s="11" t="s">
        <v>14</v>
      </c>
      <c r="J8" s="12" t="s">
        <v>21</v>
      </c>
      <c r="K8" s="11">
        <v>0</v>
      </c>
    </row>
    <row r="9" spans="1:11" ht="137.25" customHeight="1" x14ac:dyDescent="0.25">
      <c r="A9" s="10">
        <v>2</v>
      </c>
      <c r="B9" s="17" t="s">
        <v>71</v>
      </c>
      <c r="C9" s="34" t="s">
        <v>277</v>
      </c>
      <c r="D9" s="20" t="s">
        <v>16</v>
      </c>
      <c r="E9" s="18">
        <v>600</v>
      </c>
      <c r="F9" s="21">
        <v>6156</v>
      </c>
      <c r="G9" s="2">
        <f t="shared" ref="G9:G31" si="0">E9*F9</f>
        <v>3693600</v>
      </c>
      <c r="H9" s="11" t="s">
        <v>12</v>
      </c>
      <c r="I9" s="11" t="s">
        <v>14</v>
      </c>
      <c r="J9" s="12" t="s">
        <v>21</v>
      </c>
      <c r="K9" s="11">
        <v>0</v>
      </c>
    </row>
    <row r="10" spans="1:11" ht="137.25" customHeight="1" x14ac:dyDescent="0.25">
      <c r="A10" s="10">
        <v>3</v>
      </c>
      <c r="B10" s="17" t="s">
        <v>72</v>
      </c>
      <c r="C10" s="34" t="s">
        <v>278</v>
      </c>
      <c r="D10" s="20" t="s">
        <v>16</v>
      </c>
      <c r="E10" s="18">
        <v>480</v>
      </c>
      <c r="F10" s="21">
        <v>3700</v>
      </c>
      <c r="G10" s="2">
        <f t="shared" si="0"/>
        <v>1776000</v>
      </c>
      <c r="H10" s="11" t="s">
        <v>12</v>
      </c>
      <c r="I10" s="11" t="s">
        <v>14</v>
      </c>
      <c r="J10" s="12" t="s">
        <v>21</v>
      </c>
      <c r="K10" s="11">
        <v>0</v>
      </c>
    </row>
    <row r="11" spans="1:11" ht="137.25" customHeight="1" x14ac:dyDescent="0.25">
      <c r="A11" s="10">
        <v>4</v>
      </c>
      <c r="B11" s="17" t="s">
        <v>73</v>
      </c>
      <c r="C11" s="34" t="s">
        <v>279</v>
      </c>
      <c r="D11" s="20" t="s">
        <v>16</v>
      </c>
      <c r="E11" s="18">
        <v>600</v>
      </c>
      <c r="F11" s="21">
        <v>6498</v>
      </c>
      <c r="G11" s="2">
        <f t="shared" si="0"/>
        <v>3898800</v>
      </c>
      <c r="H11" s="11" t="s">
        <v>12</v>
      </c>
      <c r="I11" s="11" t="s">
        <v>14</v>
      </c>
      <c r="J11" s="12" t="s">
        <v>21</v>
      </c>
      <c r="K11" s="11">
        <v>0</v>
      </c>
    </row>
    <row r="12" spans="1:11" ht="137.25" customHeight="1" x14ac:dyDescent="0.25">
      <c r="A12" s="10">
        <v>5</v>
      </c>
      <c r="B12" s="22" t="s">
        <v>74</v>
      </c>
      <c r="C12" s="23" t="s">
        <v>75</v>
      </c>
      <c r="D12" s="24" t="s">
        <v>16</v>
      </c>
      <c r="E12" s="18">
        <v>300</v>
      </c>
      <c r="F12" s="21">
        <v>1470</v>
      </c>
      <c r="G12" s="2">
        <f t="shared" si="0"/>
        <v>441000</v>
      </c>
      <c r="H12" s="11" t="s">
        <v>12</v>
      </c>
      <c r="I12" s="11" t="s">
        <v>14</v>
      </c>
      <c r="J12" s="12" t="s">
        <v>21</v>
      </c>
      <c r="K12" s="11">
        <v>0</v>
      </c>
    </row>
    <row r="13" spans="1:11" ht="137.25" customHeight="1" x14ac:dyDescent="0.25">
      <c r="A13" s="10">
        <v>6</v>
      </c>
      <c r="B13" s="22" t="s">
        <v>76</v>
      </c>
      <c r="C13" s="23" t="s">
        <v>77</v>
      </c>
      <c r="D13" s="24" t="s">
        <v>16</v>
      </c>
      <c r="E13" s="18">
        <v>500</v>
      </c>
      <c r="F13" s="21">
        <v>2440</v>
      </c>
      <c r="G13" s="2">
        <f t="shared" si="0"/>
        <v>1220000</v>
      </c>
      <c r="H13" s="11" t="s">
        <v>12</v>
      </c>
      <c r="I13" s="11" t="s">
        <v>14</v>
      </c>
      <c r="J13" s="12" t="s">
        <v>21</v>
      </c>
      <c r="K13" s="11">
        <v>0</v>
      </c>
    </row>
    <row r="14" spans="1:11" ht="137.25" customHeight="1" x14ac:dyDescent="0.25">
      <c r="A14" s="10">
        <v>7</v>
      </c>
      <c r="B14" s="22" t="s">
        <v>78</v>
      </c>
      <c r="C14" s="23" t="s">
        <v>79</v>
      </c>
      <c r="D14" s="24" t="s">
        <v>16</v>
      </c>
      <c r="E14" s="18">
        <v>500</v>
      </c>
      <c r="F14" s="21">
        <v>1538</v>
      </c>
      <c r="G14" s="2">
        <f t="shared" si="0"/>
        <v>769000</v>
      </c>
      <c r="H14" s="11" t="s">
        <v>12</v>
      </c>
      <c r="I14" s="11" t="s">
        <v>14</v>
      </c>
      <c r="J14" s="12" t="s">
        <v>21</v>
      </c>
      <c r="K14" s="11">
        <v>0</v>
      </c>
    </row>
    <row r="15" spans="1:11" ht="137.25" customHeight="1" x14ac:dyDescent="0.25">
      <c r="A15" s="10">
        <v>8</v>
      </c>
      <c r="B15" s="17" t="s">
        <v>80</v>
      </c>
      <c r="C15" s="19" t="s">
        <v>81</v>
      </c>
      <c r="D15" s="25" t="s">
        <v>16</v>
      </c>
      <c r="E15" s="18">
        <v>12</v>
      </c>
      <c r="F15" s="21">
        <v>1680</v>
      </c>
      <c r="G15" s="2">
        <f t="shared" si="0"/>
        <v>20160</v>
      </c>
      <c r="H15" s="11" t="s">
        <v>12</v>
      </c>
      <c r="I15" s="11" t="s">
        <v>14</v>
      </c>
      <c r="J15" s="12" t="s">
        <v>21</v>
      </c>
      <c r="K15" s="11">
        <v>0</v>
      </c>
    </row>
    <row r="16" spans="1:11" ht="137.25" customHeight="1" x14ac:dyDescent="0.25">
      <c r="A16" s="10">
        <v>9</v>
      </c>
      <c r="B16" s="22" t="s">
        <v>82</v>
      </c>
      <c r="C16" s="23" t="s">
        <v>83</v>
      </c>
      <c r="D16" s="24" t="s">
        <v>16</v>
      </c>
      <c r="E16" s="18">
        <v>212</v>
      </c>
      <c r="F16" s="21">
        <v>2100</v>
      </c>
      <c r="G16" s="2">
        <f t="shared" si="0"/>
        <v>445200</v>
      </c>
      <c r="H16" s="11" t="s">
        <v>12</v>
      </c>
      <c r="I16" s="11" t="s">
        <v>14</v>
      </c>
      <c r="J16" s="12" t="s">
        <v>21</v>
      </c>
      <c r="K16" s="11">
        <v>0</v>
      </c>
    </row>
    <row r="17" spans="1:11" ht="137.25" customHeight="1" x14ac:dyDescent="0.25">
      <c r="A17" s="10">
        <v>10</v>
      </c>
      <c r="B17" s="22" t="s">
        <v>84</v>
      </c>
      <c r="C17" s="23" t="s">
        <v>85</v>
      </c>
      <c r="D17" s="24" t="s">
        <v>16</v>
      </c>
      <c r="E17" s="18">
        <v>100</v>
      </c>
      <c r="F17" s="21">
        <v>1886</v>
      </c>
      <c r="G17" s="2">
        <f t="shared" si="0"/>
        <v>188600</v>
      </c>
      <c r="H17" s="11" t="s">
        <v>12</v>
      </c>
      <c r="I17" s="11" t="s">
        <v>14</v>
      </c>
      <c r="J17" s="12" t="s">
        <v>21</v>
      </c>
      <c r="K17" s="11">
        <v>0</v>
      </c>
    </row>
    <row r="18" spans="1:11" ht="137.25" customHeight="1" x14ac:dyDescent="0.25">
      <c r="A18" s="10">
        <v>11</v>
      </c>
      <c r="B18" s="22" t="s">
        <v>86</v>
      </c>
      <c r="C18" s="23" t="s">
        <v>87</v>
      </c>
      <c r="D18" s="24" t="s">
        <v>16</v>
      </c>
      <c r="E18" s="18">
        <v>200</v>
      </c>
      <c r="F18" s="21">
        <v>3000</v>
      </c>
      <c r="G18" s="2">
        <f t="shared" si="0"/>
        <v>600000</v>
      </c>
      <c r="H18" s="11" t="s">
        <v>12</v>
      </c>
      <c r="I18" s="11" t="s">
        <v>14</v>
      </c>
      <c r="J18" s="12" t="s">
        <v>21</v>
      </c>
      <c r="K18" s="11">
        <v>0</v>
      </c>
    </row>
    <row r="19" spans="1:11" ht="137.25" customHeight="1" x14ac:dyDescent="0.25">
      <c r="A19" s="10">
        <v>12</v>
      </c>
      <c r="B19" s="17" t="s">
        <v>88</v>
      </c>
      <c r="C19" s="19" t="s">
        <v>89</v>
      </c>
      <c r="D19" s="25" t="s">
        <v>16</v>
      </c>
      <c r="E19" s="18">
        <v>1400</v>
      </c>
      <c r="F19" s="21">
        <v>1485</v>
      </c>
      <c r="G19" s="2">
        <f t="shared" si="0"/>
        <v>2079000</v>
      </c>
      <c r="H19" s="11" t="s">
        <v>12</v>
      </c>
      <c r="I19" s="11" t="s">
        <v>14</v>
      </c>
      <c r="J19" s="12" t="s">
        <v>21</v>
      </c>
      <c r="K19" s="11">
        <v>0</v>
      </c>
    </row>
    <row r="20" spans="1:11" ht="137.25" customHeight="1" x14ac:dyDescent="0.25">
      <c r="A20" s="10">
        <v>13</v>
      </c>
      <c r="B20" s="17" t="s">
        <v>90</v>
      </c>
      <c r="C20" s="19" t="s">
        <v>91</v>
      </c>
      <c r="D20" s="25" t="s">
        <v>16</v>
      </c>
      <c r="E20" s="18">
        <v>600</v>
      </c>
      <c r="F20" s="21">
        <v>1695</v>
      </c>
      <c r="G20" s="2">
        <f t="shared" si="0"/>
        <v>1017000</v>
      </c>
      <c r="H20" s="11" t="s">
        <v>12</v>
      </c>
      <c r="I20" s="11" t="s">
        <v>14</v>
      </c>
      <c r="J20" s="12" t="s">
        <v>21</v>
      </c>
      <c r="K20" s="11">
        <v>0</v>
      </c>
    </row>
    <row r="21" spans="1:11" ht="137.25" customHeight="1" x14ac:dyDescent="0.25">
      <c r="A21" s="10">
        <v>14</v>
      </c>
      <c r="B21" s="22" t="s">
        <v>92</v>
      </c>
      <c r="C21" s="23" t="s">
        <v>93</v>
      </c>
      <c r="D21" s="24" t="s">
        <v>16</v>
      </c>
      <c r="E21" s="18">
        <v>500</v>
      </c>
      <c r="F21" s="21">
        <v>600</v>
      </c>
      <c r="G21" s="2">
        <f t="shared" si="0"/>
        <v>300000</v>
      </c>
      <c r="H21" s="11" t="s">
        <v>12</v>
      </c>
      <c r="I21" s="11" t="s">
        <v>14</v>
      </c>
      <c r="J21" s="12" t="s">
        <v>21</v>
      </c>
      <c r="K21" s="11">
        <v>0</v>
      </c>
    </row>
    <row r="22" spans="1:11" ht="137.25" customHeight="1" x14ac:dyDescent="0.25">
      <c r="A22" s="10">
        <v>15</v>
      </c>
      <c r="B22" s="17" t="s">
        <v>94</v>
      </c>
      <c r="C22" s="19" t="s">
        <v>95</v>
      </c>
      <c r="D22" s="25" t="s">
        <v>16</v>
      </c>
      <c r="E22" s="18">
        <v>600</v>
      </c>
      <c r="F22" s="21">
        <v>1395</v>
      </c>
      <c r="G22" s="2">
        <f t="shared" si="0"/>
        <v>837000</v>
      </c>
      <c r="H22" s="11" t="s">
        <v>12</v>
      </c>
      <c r="I22" s="11" t="s">
        <v>14</v>
      </c>
      <c r="J22" s="12" t="s">
        <v>21</v>
      </c>
      <c r="K22" s="11">
        <v>0</v>
      </c>
    </row>
    <row r="23" spans="1:11" ht="137.25" customHeight="1" x14ac:dyDescent="0.25">
      <c r="A23" s="10">
        <v>16</v>
      </c>
      <c r="B23" s="26" t="s">
        <v>96</v>
      </c>
      <c r="C23" s="27" t="s">
        <v>97</v>
      </c>
      <c r="D23" s="25" t="s">
        <v>16</v>
      </c>
      <c r="E23" s="18">
        <v>100</v>
      </c>
      <c r="F23" s="21">
        <v>20430</v>
      </c>
      <c r="G23" s="2">
        <f t="shared" si="0"/>
        <v>2043000</v>
      </c>
      <c r="H23" s="11" t="s">
        <v>12</v>
      </c>
      <c r="I23" s="11" t="s">
        <v>14</v>
      </c>
      <c r="J23" s="12" t="s">
        <v>21</v>
      </c>
      <c r="K23" s="11">
        <v>0</v>
      </c>
    </row>
    <row r="24" spans="1:11" ht="137.25" customHeight="1" x14ac:dyDescent="0.25">
      <c r="A24" s="10">
        <v>17</v>
      </c>
      <c r="B24" s="17" t="s">
        <v>98</v>
      </c>
      <c r="C24" s="19" t="s">
        <v>99</v>
      </c>
      <c r="D24" s="25" t="s">
        <v>16</v>
      </c>
      <c r="E24" s="18">
        <v>300</v>
      </c>
      <c r="F24" s="21">
        <v>29180</v>
      </c>
      <c r="G24" s="2">
        <f t="shared" si="0"/>
        <v>8754000</v>
      </c>
      <c r="H24" s="11" t="s">
        <v>12</v>
      </c>
      <c r="I24" s="11" t="s">
        <v>14</v>
      </c>
      <c r="J24" s="12" t="s">
        <v>21</v>
      </c>
      <c r="K24" s="11">
        <v>0</v>
      </c>
    </row>
    <row r="25" spans="1:11" ht="137.25" customHeight="1" x14ac:dyDescent="0.25">
      <c r="A25" s="10">
        <v>18</v>
      </c>
      <c r="B25" s="17" t="s">
        <v>100</v>
      </c>
      <c r="C25" s="28" t="s">
        <v>101</v>
      </c>
      <c r="D25" s="25" t="s">
        <v>16</v>
      </c>
      <c r="E25" s="18">
        <v>600</v>
      </c>
      <c r="F25" s="21">
        <v>1038</v>
      </c>
      <c r="G25" s="2">
        <f t="shared" si="0"/>
        <v>622800</v>
      </c>
      <c r="H25" s="11" t="s">
        <v>12</v>
      </c>
      <c r="I25" s="11" t="s">
        <v>14</v>
      </c>
      <c r="J25" s="12" t="s">
        <v>21</v>
      </c>
      <c r="K25" s="11">
        <v>0</v>
      </c>
    </row>
    <row r="26" spans="1:11" ht="137.25" customHeight="1" x14ac:dyDescent="0.25">
      <c r="A26" s="10">
        <v>19</v>
      </c>
      <c r="B26" s="22" t="s">
        <v>102</v>
      </c>
      <c r="C26" s="23" t="s">
        <v>103</v>
      </c>
      <c r="D26" s="24" t="s">
        <v>16</v>
      </c>
      <c r="E26" s="18">
        <v>200</v>
      </c>
      <c r="F26" s="21">
        <v>3336</v>
      </c>
      <c r="G26" s="2">
        <f t="shared" si="0"/>
        <v>667200</v>
      </c>
      <c r="H26" s="11" t="s">
        <v>12</v>
      </c>
      <c r="I26" s="11" t="s">
        <v>14</v>
      </c>
      <c r="J26" s="12" t="s">
        <v>21</v>
      </c>
      <c r="K26" s="11">
        <v>0</v>
      </c>
    </row>
    <row r="27" spans="1:11" ht="137.25" customHeight="1" x14ac:dyDescent="0.25">
      <c r="A27" s="10">
        <v>20</v>
      </c>
      <c r="B27" s="17" t="s">
        <v>104</v>
      </c>
      <c r="C27" s="19" t="s">
        <v>105</v>
      </c>
      <c r="D27" s="25" t="s">
        <v>16</v>
      </c>
      <c r="E27" s="18">
        <v>240</v>
      </c>
      <c r="F27" s="21">
        <v>1845</v>
      </c>
      <c r="G27" s="2">
        <f t="shared" si="0"/>
        <v>442800</v>
      </c>
      <c r="H27" s="11" t="s">
        <v>12</v>
      </c>
      <c r="I27" s="11" t="s">
        <v>14</v>
      </c>
      <c r="J27" s="12" t="s">
        <v>21</v>
      </c>
      <c r="K27" s="11">
        <v>0</v>
      </c>
    </row>
    <row r="28" spans="1:11" ht="137.25" customHeight="1" x14ac:dyDescent="0.25">
      <c r="A28" s="10">
        <v>21</v>
      </c>
      <c r="B28" s="17" t="s">
        <v>106</v>
      </c>
      <c r="C28" s="19" t="s">
        <v>107</v>
      </c>
      <c r="D28" s="25" t="s">
        <v>16</v>
      </c>
      <c r="E28" s="18">
        <v>120</v>
      </c>
      <c r="F28" s="21">
        <v>1498</v>
      </c>
      <c r="G28" s="2">
        <f t="shared" si="0"/>
        <v>179760</v>
      </c>
      <c r="H28" s="11" t="s">
        <v>12</v>
      </c>
      <c r="I28" s="11" t="s">
        <v>14</v>
      </c>
      <c r="J28" s="12" t="s">
        <v>21</v>
      </c>
      <c r="K28" s="11">
        <v>0</v>
      </c>
    </row>
    <row r="29" spans="1:11" ht="137.25" customHeight="1" x14ac:dyDescent="0.25">
      <c r="A29" s="10">
        <v>22</v>
      </c>
      <c r="B29" s="17" t="s">
        <v>108</v>
      </c>
      <c r="C29" s="19" t="s">
        <v>109</v>
      </c>
      <c r="D29" s="25" t="s">
        <v>16</v>
      </c>
      <c r="E29" s="18">
        <v>240</v>
      </c>
      <c r="F29" s="21">
        <v>1485</v>
      </c>
      <c r="G29" s="2">
        <f t="shared" si="0"/>
        <v>356400</v>
      </c>
      <c r="H29" s="11" t="s">
        <v>12</v>
      </c>
      <c r="I29" s="11" t="s">
        <v>14</v>
      </c>
      <c r="J29" s="12" t="s">
        <v>21</v>
      </c>
      <c r="K29" s="11">
        <v>0</v>
      </c>
    </row>
    <row r="30" spans="1:11" ht="137.25" customHeight="1" x14ac:dyDescent="0.25">
      <c r="A30" s="10">
        <v>23</v>
      </c>
      <c r="B30" s="17" t="s">
        <v>110</v>
      </c>
      <c r="C30" s="19" t="s">
        <v>111</v>
      </c>
      <c r="D30" s="25" t="s">
        <v>16</v>
      </c>
      <c r="E30" s="18">
        <v>240</v>
      </c>
      <c r="F30" s="21">
        <v>1760</v>
      </c>
      <c r="G30" s="2">
        <f t="shared" si="0"/>
        <v>422400</v>
      </c>
      <c r="H30" s="11" t="s">
        <v>12</v>
      </c>
      <c r="I30" s="11" t="s">
        <v>14</v>
      </c>
      <c r="J30" s="12" t="s">
        <v>21</v>
      </c>
      <c r="K30" s="11">
        <v>0</v>
      </c>
    </row>
    <row r="31" spans="1:11" ht="137.25" customHeight="1" x14ac:dyDescent="0.25">
      <c r="A31" s="10">
        <v>24</v>
      </c>
      <c r="B31" s="22" t="s">
        <v>112</v>
      </c>
      <c r="C31" s="23" t="s">
        <v>20</v>
      </c>
      <c r="D31" s="24" t="s">
        <v>16</v>
      </c>
      <c r="E31" s="18">
        <v>660</v>
      </c>
      <c r="F31" s="21">
        <v>805</v>
      </c>
      <c r="G31" s="2">
        <f t="shared" si="0"/>
        <v>531300</v>
      </c>
      <c r="H31" s="11" t="s">
        <v>12</v>
      </c>
      <c r="I31" s="11" t="s">
        <v>14</v>
      </c>
      <c r="J31" s="12" t="s">
        <v>21</v>
      </c>
      <c r="K31" s="11">
        <v>0</v>
      </c>
    </row>
    <row r="32" spans="1:11" ht="137.25" customHeight="1" x14ac:dyDescent="0.25">
      <c r="A32" s="10">
        <v>25</v>
      </c>
      <c r="B32" s="17" t="s">
        <v>113</v>
      </c>
      <c r="C32" s="19" t="s">
        <v>114</v>
      </c>
      <c r="D32" s="25" t="s">
        <v>16</v>
      </c>
      <c r="E32" s="18">
        <v>1200</v>
      </c>
      <c r="F32" s="21">
        <v>465</v>
      </c>
      <c r="G32" s="2">
        <f t="shared" ref="G32:G95" si="1">E32*F32</f>
        <v>558000</v>
      </c>
      <c r="H32" s="11" t="s">
        <v>12</v>
      </c>
      <c r="I32" s="11" t="s">
        <v>14</v>
      </c>
      <c r="J32" s="12" t="s">
        <v>21</v>
      </c>
      <c r="K32" s="11">
        <v>0</v>
      </c>
    </row>
    <row r="33" spans="1:11" ht="137.25" customHeight="1" x14ac:dyDescent="0.25">
      <c r="A33" s="10">
        <v>26</v>
      </c>
      <c r="B33" s="17" t="s">
        <v>115</v>
      </c>
      <c r="C33" s="19" t="s">
        <v>116</v>
      </c>
      <c r="D33" s="25" t="s">
        <v>16</v>
      </c>
      <c r="E33" s="18">
        <v>1200</v>
      </c>
      <c r="F33" s="21">
        <v>840</v>
      </c>
      <c r="G33" s="2">
        <f t="shared" si="1"/>
        <v>1008000</v>
      </c>
      <c r="H33" s="11" t="s">
        <v>12</v>
      </c>
      <c r="I33" s="11" t="s">
        <v>14</v>
      </c>
      <c r="J33" s="12" t="s">
        <v>21</v>
      </c>
      <c r="K33" s="11">
        <v>0</v>
      </c>
    </row>
    <row r="34" spans="1:11" ht="137.25" customHeight="1" x14ac:dyDescent="0.25">
      <c r="A34" s="10">
        <v>27</v>
      </c>
      <c r="B34" s="17" t="s">
        <v>117</v>
      </c>
      <c r="C34" s="19" t="s">
        <v>118</v>
      </c>
      <c r="D34" s="25" t="s">
        <v>16</v>
      </c>
      <c r="E34" s="18">
        <v>300</v>
      </c>
      <c r="F34" s="21">
        <v>26100</v>
      </c>
      <c r="G34" s="2">
        <f t="shared" si="1"/>
        <v>7830000</v>
      </c>
      <c r="H34" s="11" t="s">
        <v>12</v>
      </c>
      <c r="I34" s="11" t="s">
        <v>14</v>
      </c>
      <c r="J34" s="12" t="s">
        <v>21</v>
      </c>
      <c r="K34" s="11">
        <v>0</v>
      </c>
    </row>
    <row r="35" spans="1:11" ht="137.25" customHeight="1" x14ac:dyDescent="0.25">
      <c r="A35" s="10">
        <v>28</v>
      </c>
      <c r="B35" s="22" t="s">
        <v>119</v>
      </c>
      <c r="C35" s="23" t="s">
        <v>120</v>
      </c>
      <c r="D35" s="24" t="s">
        <v>16</v>
      </c>
      <c r="E35" s="18">
        <v>300</v>
      </c>
      <c r="F35" s="21">
        <v>4930</v>
      </c>
      <c r="G35" s="2">
        <f t="shared" si="1"/>
        <v>1479000</v>
      </c>
      <c r="H35" s="11" t="s">
        <v>12</v>
      </c>
      <c r="I35" s="11" t="s">
        <v>14</v>
      </c>
      <c r="J35" s="12" t="s">
        <v>21</v>
      </c>
      <c r="K35" s="11">
        <v>0</v>
      </c>
    </row>
    <row r="36" spans="1:11" ht="137.25" customHeight="1" x14ac:dyDescent="0.25">
      <c r="A36" s="10">
        <v>29</v>
      </c>
      <c r="B36" s="17" t="s">
        <v>121</v>
      </c>
      <c r="C36" s="27" t="s">
        <v>122</v>
      </c>
      <c r="D36" s="20" t="s">
        <v>16</v>
      </c>
      <c r="E36" s="18">
        <v>480</v>
      </c>
      <c r="F36" s="21">
        <v>4485</v>
      </c>
      <c r="G36" s="2">
        <f t="shared" si="1"/>
        <v>2152800</v>
      </c>
      <c r="H36" s="11" t="s">
        <v>12</v>
      </c>
      <c r="I36" s="11" t="s">
        <v>14</v>
      </c>
      <c r="J36" s="12" t="s">
        <v>21</v>
      </c>
      <c r="K36" s="11">
        <v>0</v>
      </c>
    </row>
    <row r="37" spans="1:11" ht="137.25" customHeight="1" x14ac:dyDescent="0.25">
      <c r="A37" s="10">
        <v>30</v>
      </c>
      <c r="B37" s="17" t="s">
        <v>123</v>
      </c>
      <c r="C37" s="19" t="s">
        <v>124</v>
      </c>
      <c r="D37" s="25" t="s">
        <v>16</v>
      </c>
      <c r="E37" s="18">
        <v>240</v>
      </c>
      <c r="F37" s="21">
        <v>1100</v>
      </c>
      <c r="G37" s="2">
        <f t="shared" si="1"/>
        <v>264000</v>
      </c>
      <c r="H37" s="11" t="s">
        <v>12</v>
      </c>
      <c r="I37" s="11" t="s">
        <v>14</v>
      </c>
      <c r="J37" s="12" t="s">
        <v>21</v>
      </c>
      <c r="K37" s="11">
        <v>0</v>
      </c>
    </row>
    <row r="38" spans="1:11" ht="137.25" customHeight="1" x14ac:dyDescent="0.25">
      <c r="A38" s="10">
        <v>31</v>
      </c>
      <c r="B38" s="17" t="s">
        <v>125</v>
      </c>
      <c r="C38" s="19" t="s">
        <v>126</v>
      </c>
      <c r="D38" s="25" t="s">
        <v>16</v>
      </c>
      <c r="E38" s="18">
        <v>120</v>
      </c>
      <c r="F38" s="21">
        <v>9220</v>
      </c>
      <c r="G38" s="2">
        <f t="shared" si="1"/>
        <v>1106400</v>
      </c>
      <c r="H38" s="11" t="s">
        <v>12</v>
      </c>
      <c r="I38" s="11" t="s">
        <v>14</v>
      </c>
      <c r="J38" s="12" t="s">
        <v>21</v>
      </c>
      <c r="K38" s="11">
        <v>0</v>
      </c>
    </row>
    <row r="39" spans="1:11" ht="137.25" customHeight="1" x14ac:dyDescent="0.25">
      <c r="A39" s="10">
        <v>32</v>
      </c>
      <c r="B39" s="17" t="s">
        <v>127</v>
      </c>
      <c r="C39" s="19" t="s">
        <v>128</v>
      </c>
      <c r="D39" s="20" t="s">
        <v>16</v>
      </c>
      <c r="E39" s="18">
        <v>50</v>
      </c>
      <c r="F39" s="21">
        <v>16725</v>
      </c>
      <c r="G39" s="2">
        <f t="shared" si="1"/>
        <v>836250</v>
      </c>
      <c r="H39" s="11" t="s">
        <v>12</v>
      </c>
      <c r="I39" s="11" t="s">
        <v>14</v>
      </c>
      <c r="J39" s="12" t="s">
        <v>21</v>
      </c>
      <c r="K39" s="11">
        <v>0</v>
      </c>
    </row>
    <row r="40" spans="1:11" ht="137.25" customHeight="1" x14ac:dyDescent="0.25">
      <c r="A40" s="10">
        <v>33</v>
      </c>
      <c r="B40" s="17" t="s">
        <v>129</v>
      </c>
      <c r="C40" s="29" t="s">
        <v>130</v>
      </c>
      <c r="D40" s="25" t="s">
        <v>16</v>
      </c>
      <c r="E40" s="18">
        <v>50</v>
      </c>
      <c r="F40" s="21">
        <v>17750</v>
      </c>
      <c r="G40" s="2">
        <f t="shared" si="1"/>
        <v>887500</v>
      </c>
      <c r="H40" s="11" t="s">
        <v>12</v>
      </c>
      <c r="I40" s="11" t="s">
        <v>14</v>
      </c>
      <c r="J40" s="12" t="s">
        <v>21</v>
      </c>
      <c r="K40" s="11">
        <v>0</v>
      </c>
    </row>
    <row r="41" spans="1:11" ht="137.25" customHeight="1" x14ac:dyDescent="0.25">
      <c r="A41" s="10">
        <v>34</v>
      </c>
      <c r="B41" s="17" t="s">
        <v>131</v>
      </c>
      <c r="C41" s="19" t="s">
        <v>132</v>
      </c>
      <c r="D41" s="20" t="s">
        <v>16</v>
      </c>
      <c r="E41" s="18">
        <v>20</v>
      </c>
      <c r="F41" s="21">
        <v>16200</v>
      </c>
      <c r="G41" s="2">
        <f t="shared" si="1"/>
        <v>324000</v>
      </c>
      <c r="H41" s="11" t="s">
        <v>12</v>
      </c>
      <c r="I41" s="11" t="s">
        <v>14</v>
      </c>
      <c r="J41" s="12" t="s">
        <v>21</v>
      </c>
      <c r="K41" s="11">
        <v>0</v>
      </c>
    </row>
    <row r="42" spans="1:11" ht="137.25" customHeight="1" x14ac:dyDescent="0.25">
      <c r="A42" s="10">
        <v>35</v>
      </c>
      <c r="B42" s="17" t="s">
        <v>133</v>
      </c>
      <c r="C42" s="19" t="s">
        <v>134</v>
      </c>
      <c r="D42" s="20" t="s">
        <v>16</v>
      </c>
      <c r="E42" s="18">
        <v>20</v>
      </c>
      <c r="F42" s="21">
        <v>14015</v>
      </c>
      <c r="G42" s="2">
        <f t="shared" si="1"/>
        <v>280300</v>
      </c>
      <c r="H42" s="11" t="s">
        <v>12</v>
      </c>
      <c r="I42" s="11" t="s">
        <v>14</v>
      </c>
      <c r="J42" s="12" t="s">
        <v>21</v>
      </c>
      <c r="K42" s="11">
        <v>0</v>
      </c>
    </row>
    <row r="43" spans="1:11" ht="137.25" customHeight="1" x14ac:dyDescent="0.25">
      <c r="A43" s="10">
        <v>36</v>
      </c>
      <c r="B43" s="17" t="s">
        <v>135</v>
      </c>
      <c r="C43" s="19" t="s">
        <v>136</v>
      </c>
      <c r="D43" s="20" t="s">
        <v>16</v>
      </c>
      <c r="E43" s="18">
        <v>280</v>
      </c>
      <c r="F43" s="21">
        <v>2535</v>
      </c>
      <c r="G43" s="2">
        <f t="shared" si="1"/>
        <v>709800</v>
      </c>
      <c r="H43" s="11" t="s">
        <v>12</v>
      </c>
      <c r="I43" s="11" t="s">
        <v>14</v>
      </c>
      <c r="J43" s="12" t="s">
        <v>21</v>
      </c>
      <c r="K43" s="11">
        <v>0</v>
      </c>
    </row>
    <row r="44" spans="1:11" ht="137.25" customHeight="1" x14ac:dyDescent="0.25">
      <c r="A44" s="10">
        <v>37</v>
      </c>
      <c r="B44" s="17" t="s">
        <v>137</v>
      </c>
      <c r="C44" s="19" t="s">
        <v>138</v>
      </c>
      <c r="D44" s="20" t="s">
        <v>16</v>
      </c>
      <c r="E44" s="18">
        <v>1200</v>
      </c>
      <c r="F44" s="21">
        <v>1525</v>
      </c>
      <c r="G44" s="2">
        <f t="shared" si="1"/>
        <v>1830000</v>
      </c>
      <c r="H44" s="11" t="s">
        <v>12</v>
      </c>
      <c r="I44" s="11" t="s">
        <v>14</v>
      </c>
      <c r="J44" s="12" t="s">
        <v>21</v>
      </c>
      <c r="K44" s="11">
        <v>0</v>
      </c>
    </row>
    <row r="45" spans="1:11" ht="137.25" customHeight="1" x14ac:dyDescent="0.25">
      <c r="A45" s="10">
        <v>38</v>
      </c>
      <c r="B45" s="17" t="s">
        <v>139</v>
      </c>
      <c r="C45" s="19" t="s">
        <v>140</v>
      </c>
      <c r="D45" s="20" t="s">
        <v>16</v>
      </c>
      <c r="E45" s="18">
        <v>1200</v>
      </c>
      <c r="F45" s="21">
        <v>1562.6</v>
      </c>
      <c r="G45" s="2">
        <f t="shared" si="1"/>
        <v>1875120</v>
      </c>
      <c r="H45" s="11" t="s">
        <v>12</v>
      </c>
      <c r="I45" s="11" t="s">
        <v>14</v>
      </c>
      <c r="J45" s="12" t="s">
        <v>21</v>
      </c>
      <c r="K45" s="11">
        <v>0</v>
      </c>
    </row>
    <row r="46" spans="1:11" ht="137.25" customHeight="1" x14ac:dyDescent="0.25">
      <c r="A46" s="10">
        <v>39</v>
      </c>
      <c r="B46" s="17" t="s">
        <v>141</v>
      </c>
      <c r="C46" s="29" t="s">
        <v>142</v>
      </c>
      <c r="D46" s="25" t="s">
        <v>16</v>
      </c>
      <c r="E46" s="18">
        <v>36</v>
      </c>
      <c r="F46" s="21">
        <v>12215</v>
      </c>
      <c r="G46" s="2">
        <f t="shared" si="1"/>
        <v>439740</v>
      </c>
      <c r="H46" s="11" t="s">
        <v>12</v>
      </c>
      <c r="I46" s="11" t="s">
        <v>14</v>
      </c>
      <c r="J46" s="12" t="s">
        <v>21</v>
      </c>
      <c r="K46" s="11">
        <v>0</v>
      </c>
    </row>
    <row r="47" spans="1:11" ht="137.25" customHeight="1" x14ac:dyDescent="0.25">
      <c r="A47" s="10">
        <v>40</v>
      </c>
      <c r="B47" s="40" t="s">
        <v>143</v>
      </c>
      <c r="C47" s="37" t="s">
        <v>281</v>
      </c>
      <c r="D47" s="39" t="s">
        <v>16</v>
      </c>
      <c r="E47" s="10">
        <v>36</v>
      </c>
      <c r="F47" s="38">
        <v>451</v>
      </c>
      <c r="G47" s="2">
        <f t="shared" si="1"/>
        <v>16236</v>
      </c>
      <c r="H47" s="11" t="s">
        <v>12</v>
      </c>
      <c r="I47" s="11" t="s">
        <v>14</v>
      </c>
      <c r="J47" s="12" t="s">
        <v>21</v>
      </c>
      <c r="K47" s="11">
        <v>0</v>
      </c>
    </row>
    <row r="48" spans="1:11" ht="137.25" customHeight="1" x14ac:dyDescent="0.25">
      <c r="A48" s="10">
        <v>41</v>
      </c>
      <c r="B48" s="40" t="s">
        <v>144</v>
      </c>
      <c r="C48" s="37" t="s">
        <v>282</v>
      </c>
      <c r="D48" s="39" t="s">
        <v>16</v>
      </c>
      <c r="E48" s="10">
        <v>36</v>
      </c>
      <c r="F48" s="38">
        <v>300</v>
      </c>
      <c r="G48" s="2">
        <f t="shared" si="1"/>
        <v>10800</v>
      </c>
      <c r="H48" s="11" t="s">
        <v>12</v>
      </c>
      <c r="I48" s="11" t="s">
        <v>14</v>
      </c>
      <c r="J48" s="12" t="s">
        <v>21</v>
      </c>
      <c r="K48" s="11">
        <v>0</v>
      </c>
    </row>
    <row r="49" spans="1:11" ht="137.25" customHeight="1" x14ac:dyDescent="0.25">
      <c r="A49" s="10">
        <v>42</v>
      </c>
      <c r="B49" s="40" t="s">
        <v>145</v>
      </c>
      <c r="C49" s="37" t="s">
        <v>283</v>
      </c>
      <c r="D49" s="39" t="s">
        <v>16</v>
      </c>
      <c r="E49" s="10">
        <v>36</v>
      </c>
      <c r="F49" s="38">
        <v>2340.08</v>
      </c>
      <c r="G49" s="2">
        <f t="shared" si="1"/>
        <v>84242.880000000005</v>
      </c>
      <c r="H49" s="11" t="s">
        <v>12</v>
      </c>
      <c r="I49" s="11" t="s">
        <v>14</v>
      </c>
      <c r="J49" s="12" t="s">
        <v>21</v>
      </c>
      <c r="K49" s="11">
        <v>0</v>
      </c>
    </row>
    <row r="50" spans="1:11" ht="137.25" customHeight="1" x14ac:dyDescent="0.25">
      <c r="A50" s="10">
        <v>43</v>
      </c>
      <c r="B50" s="40" t="s">
        <v>146</v>
      </c>
      <c r="C50" s="37" t="s">
        <v>284</v>
      </c>
      <c r="D50" s="39" t="s">
        <v>16</v>
      </c>
      <c r="E50" s="10">
        <v>36</v>
      </c>
      <c r="F50" s="38">
        <v>8032.75</v>
      </c>
      <c r="G50" s="2">
        <f t="shared" si="1"/>
        <v>289179</v>
      </c>
      <c r="H50" s="11" t="s">
        <v>12</v>
      </c>
      <c r="I50" s="11" t="s">
        <v>14</v>
      </c>
      <c r="J50" s="12" t="s">
        <v>21</v>
      </c>
      <c r="K50" s="11">
        <v>0</v>
      </c>
    </row>
    <row r="51" spans="1:11" ht="137.25" customHeight="1" x14ac:dyDescent="0.25">
      <c r="A51" s="10">
        <v>44</v>
      </c>
      <c r="B51" s="26" t="s">
        <v>147</v>
      </c>
      <c r="C51" s="27" t="s">
        <v>148</v>
      </c>
      <c r="D51" s="25" t="s">
        <v>16</v>
      </c>
      <c r="E51" s="18">
        <v>36</v>
      </c>
      <c r="F51" s="21">
        <v>2662.6</v>
      </c>
      <c r="G51" s="2">
        <f t="shared" si="1"/>
        <v>95853.599999999991</v>
      </c>
      <c r="H51" s="11" t="s">
        <v>12</v>
      </c>
      <c r="I51" s="11" t="s">
        <v>14</v>
      </c>
      <c r="J51" s="12" t="s">
        <v>21</v>
      </c>
      <c r="K51" s="11">
        <v>0</v>
      </c>
    </row>
    <row r="52" spans="1:11" ht="137.25" customHeight="1" x14ac:dyDescent="0.25">
      <c r="A52" s="10">
        <v>45</v>
      </c>
      <c r="B52" s="26" t="s">
        <v>149</v>
      </c>
      <c r="C52" s="27" t="s">
        <v>150</v>
      </c>
      <c r="D52" s="25" t="s">
        <v>16</v>
      </c>
      <c r="E52" s="18">
        <v>36</v>
      </c>
      <c r="F52" s="21">
        <v>2762.41</v>
      </c>
      <c r="G52" s="2">
        <f t="shared" si="1"/>
        <v>99446.76</v>
      </c>
      <c r="H52" s="11" t="s">
        <v>12</v>
      </c>
      <c r="I52" s="11" t="s">
        <v>14</v>
      </c>
      <c r="J52" s="12" t="s">
        <v>21</v>
      </c>
      <c r="K52" s="11">
        <v>0</v>
      </c>
    </row>
    <row r="53" spans="1:11" ht="137.25" customHeight="1" x14ac:dyDescent="0.25">
      <c r="A53" s="10">
        <v>46</v>
      </c>
      <c r="B53" s="26" t="s">
        <v>151</v>
      </c>
      <c r="C53" s="27" t="s">
        <v>152</v>
      </c>
      <c r="D53" s="25" t="s">
        <v>16</v>
      </c>
      <c r="E53" s="18">
        <v>36</v>
      </c>
      <c r="F53" s="21">
        <v>2662.6</v>
      </c>
      <c r="G53" s="2">
        <f t="shared" si="1"/>
        <v>95853.599999999991</v>
      </c>
      <c r="H53" s="11" t="s">
        <v>12</v>
      </c>
      <c r="I53" s="11" t="s">
        <v>14</v>
      </c>
      <c r="J53" s="12" t="s">
        <v>21</v>
      </c>
      <c r="K53" s="11">
        <v>0</v>
      </c>
    </row>
    <row r="54" spans="1:11" ht="137.25" customHeight="1" x14ac:dyDescent="0.25">
      <c r="A54" s="10">
        <v>47</v>
      </c>
      <c r="B54" s="22" t="s">
        <v>153</v>
      </c>
      <c r="C54" s="23" t="s">
        <v>154</v>
      </c>
      <c r="D54" s="24" t="s">
        <v>16</v>
      </c>
      <c r="E54" s="18">
        <v>5000</v>
      </c>
      <c r="F54" s="21">
        <v>1315</v>
      </c>
      <c r="G54" s="2">
        <f t="shared" si="1"/>
        <v>6575000</v>
      </c>
      <c r="H54" s="11" t="s">
        <v>12</v>
      </c>
      <c r="I54" s="11" t="s">
        <v>14</v>
      </c>
      <c r="J54" s="12" t="s">
        <v>21</v>
      </c>
      <c r="K54" s="11">
        <v>0</v>
      </c>
    </row>
    <row r="55" spans="1:11" ht="137.25" customHeight="1" x14ac:dyDescent="0.25">
      <c r="A55" s="10">
        <v>48</v>
      </c>
      <c r="B55" s="22" t="s">
        <v>155</v>
      </c>
      <c r="C55" s="23" t="s">
        <v>156</v>
      </c>
      <c r="D55" s="24" t="s">
        <v>16</v>
      </c>
      <c r="E55" s="18">
        <v>48</v>
      </c>
      <c r="F55" s="21">
        <v>2000</v>
      </c>
      <c r="G55" s="2">
        <f t="shared" si="1"/>
        <v>96000</v>
      </c>
      <c r="H55" s="11" t="s">
        <v>12</v>
      </c>
      <c r="I55" s="11" t="s">
        <v>14</v>
      </c>
      <c r="J55" s="12" t="s">
        <v>21</v>
      </c>
      <c r="K55" s="11">
        <v>0</v>
      </c>
    </row>
    <row r="56" spans="1:11" ht="137.25" customHeight="1" x14ac:dyDescent="0.25">
      <c r="A56" s="10">
        <v>49</v>
      </c>
      <c r="B56" s="22" t="s">
        <v>157</v>
      </c>
      <c r="C56" s="23" t="s">
        <v>158</v>
      </c>
      <c r="D56" s="24" t="s">
        <v>16</v>
      </c>
      <c r="E56" s="18">
        <v>500</v>
      </c>
      <c r="F56" s="21">
        <v>1720</v>
      </c>
      <c r="G56" s="2">
        <f t="shared" si="1"/>
        <v>860000</v>
      </c>
      <c r="H56" s="11" t="s">
        <v>12</v>
      </c>
      <c r="I56" s="11" t="s">
        <v>14</v>
      </c>
      <c r="J56" s="12" t="s">
        <v>21</v>
      </c>
      <c r="K56" s="11">
        <v>0</v>
      </c>
    </row>
    <row r="57" spans="1:11" ht="137.25" customHeight="1" x14ac:dyDescent="0.25">
      <c r="A57" s="10">
        <v>50</v>
      </c>
      <c r="B57" s="17" t="s">
        <v>159</v>
      </c>
      <c r="C57" s="19" t="s">
        <v>160</v>
      </c>
      <c r="D57" s="25" t="s">
        <v>16</v>
      </c>
      <c r="E57" s="18">
        <v>2040</v>
      </c>
      <c r="F57" s="21">
        <v>1135</v>
      </c>
      <c r="G57" s="2">
        <f t="shared" si="1"/>
        <v>2315400</v>
      </c>
      <c r="H57" s="11" t="s">
        <v>12</v>
      </c>
      <c r="I57" s="11" t="s">
        <v>14</v>
      </c>
      <c r="J57" s="12" t="s">
        <v>21</v>
      </c>
      <c r="K57" s="11">
        <v>0</v>
      </c>
    </row>
    <row r="58" spans="1:11" ht="137.25" customHeight="1" x14ac:dyDescent="0.25">
      <c r="A58" s="10">
        <v>51</v>
      </c>
      <c r="B58" s="22" t="s">
        <v>161</v>
      </c>
      <c r="C58" s="23" t="s">
        <v>162</v>
      </c>
      <c r="D58" s="24" t="s">
        <v>16</v>
      </c>
      <c r="E58" s="18">
        <v>1000</v>
      </c>
      <c r="F58" s="21">
        <v>810</v>
      </c>
      <c r="G58" s="2">
        <f t="shared" si="1"/>
        <v>810000</v>
      </c>
      <c r="H58" s="11" t="s">
        <v>12</v>
      </c>
      <c r="I58" s="11" t="s">
        <v>14</v>
      </c>
      <c r="J58" s="12" t="s">
        <v>21</v>
      </c>
      <c r="K58" s="11">
        <v>0</v>
      </c>
    </row>
    <row r="59" spans="1:11" ht="137.25" customHeight="1" x14ac:dyDescent="0.25">
      <c r="A59" s="10">
        <v>52</v>
      </c>
      <c r="B59" s="22" t="s">
        <v>163</v>
      </c>
      <c r="C59" s="23" t="s">
        <v>164</v>
      </c>
      <c r="D59" s="24" t="s">
        <v>16</v>
      </c>
      <c r="E59" s="18">
        <v>600</v>
      </c>
      <c r="F59" s="21">
        <v>1225</v>
      </c>
      <c r="G59" s="2">
        <f t="shared" si="1"/>
        <v>735000</v>
      </c>
      <c r="H59" s="11" t="s">
        <v>12</v>
      </c>
      <c r="I59" s="11" t="s">
        <v>14</v>
      </c>
      <c r="J59" s="12" t="s">
        <v>21</v>
      </c>
      <c r="K59" s="11">
        <v>0</v>
      </c>
    </row>
    <row r="60" spans="1:11" ht="137.25" customHeight="1" x14ac:dyDescent="0.25">
      <c r="A60" s="10">
        <v>53</v>
      </c>
      <c r="B60" s="22" t="s">
        <v>165</v>
      </c>
      <c r="C60" s="23" t="s">
        <v>166</v>
      </c>
      <c r="D60" s="24" t="s">
        <v>16</v>
      </c>
      <c r="E60" s="18">
        <v>48</v>
      </c>
      <c r="F60" s="21">
        <v>2000</v>
      </c>
      <c r="G60" s="2">
        <f t="shared" si="1"/>
        <v>96000</v>
      </c>
      <c r="H60" s="11" t="s">
        <v>12</v>
      </c>
      <c r="I60" s="11" t="s">
        <v>14</v>
      </c>
      <c r="J60" s="12" t="s">
        <v>21</v>
      </c>
      <c r="K60" s="11">
        <v>0</v>
      </c>
    </row>
    <row r="61" spans="1:11" ht="137.25" customHeight="1" x14ac:dyDescent="0.25">
      <c r="A61" s="10">
        <v>54</v>
      </c>
      <c r="B61" s="22" t="s">
        <v>167</v>
      </c>
      <c r="C61" s="23" t="s">
        <v>168</v>
      </c>
      <c r="D61" s="24" t="s">
        <v>16</v>
      </c>
      <c r="E61" s="18">
        <v>10</v>
      </c>
      <c r="F61" s="21">
        <v>1150</v>
      </c>
      <c r="G61" s="2">
        <f t="shared" si="1"/>
        <v>11500</v>
      </c>
      <c r="H61" s="11" t="s">
        <v>12</v>
      </c>
      <c r="I61" s="11" t="s">
        <v>14</v>
      </c>
      <c r="J61" s="12" t="s">
        <v>21</v>
      </c>
      <c r="K61" s="11">
        <v>0</v>
      </c>
    </row>
    <row r="62" spans="1:11" ht="137.25" customHeight="1" x14ac:dyDescent="0.25">
      <c r="A62" s="10">
        <v>55</v>
      </c>
      <c r="B62" s="22" t="s">
        <v>169</v>
      </c>
      <c r="C62" s="35" t="s">
        <v>280</v>
      </c>
      <c r="D62" s="24" t="s">
        <v>16</v>
      </c>
      <c r="E62" s="18">
        <v>500</v>
      </c>
      <c r="F62" s="21">
        <v>1160</v>
      </c>
      <c r="G62" s="2">
        <f t="shared" si="1"/>
        <v>580000</v>
      </c>
      <c r="H62" s="11" t="s">
        <v>12</v>
      </c>
      <c r="I62" s="11" t="s">
        <v>14</v>
      </c>
      <c r="J62" s="12" t="s">
        <v>21</v>
      </c>
      <c r="K62" s="11">
        <v>0</v>
      </c>
    </row>
    <row r="63" spans="1:11" ht="137.25" customHeight="1" x14ac:dyDescent="0.25">
      <c r="A63" s="10">
        <v>56</v>
      </c>
      <c r="B63" s="22" t="s">
        <v>170</v>
      </c>
      <c r="C63" s="23" t="s">
        <v>171</v>
      </c>
      <c r="D63" s="24" t="s">
        <v>16</v>
      </c>
      <c r="E63" s="18">
        <v>600</v>
      </c>
      <c r="F63" s="21">
        <v>1345</v>
      </c>
      <c r="G63" s="2">
        <f t="shared" si="1"/>
        <v>807000</v>
      </c>
      <c r="H63" s="11" t="s">
        <v>12</v>
      </c>
      <c r="I63" s="11" t="s">
        <v>14</v>
      </c>
      <c r="J63" s="12" t="s">
        <v>21</v>
      </c>
      <c r="K63" s="11">
        <v>0</v>
      </c>
    </row>
    <row r="64" spans="1:11" ht="137.25" customHeight="1" x14ac:dyDescent="0.25">
      <c r="A64" s="10">
        <v>57</v>
      </c>
      <c r="B64" s="17" t="s">
        <v>172</v>
      </c>
      <c r="C64" s="19" t="s">
        <v>173</v>
      </c>
      <c r="D64" s="25" t="s">
        <v>16</v>
      </c>
      <c r="E64" s="18">
        <v>1800</v>
      </c>
      <c r="F64" s="21">
        <v>1080</v>
      </c>
      <c r="G64" s="2">
        <f t="shared" si="1"/>
        <v>1944000</v>
      </c>
      <c r="H64" s="11" t="s">
        <v>12</v>
      </c>
      <c r="I64" s="11" t="s">
        <v>14</v>
      </c>
      <c r="J64" s="12" t="s">
        <v>21</v>
      </c>
      <c r="K64" s="11">
        <v>0</v>
      </c>
    </row>
    <row r="65" spans="1:11" ht="137.25" customHeight="1" x14ac:dyDescent="0.25">
      <c r="A65" s="10">
        <v>58</v>
      </c>
      <c r="B65" s="17" t="s">
        <v>174</v>
      </c>
      <c r="C65" s="19" t="s">
        <v>175</v>
      </c>
      <c r="D65" s="25" t="s">
        <v>16</v>
      </c>
      <c r="E65" s="18">
        <v>960</v>
      </c>
      <c r="F65" s="21">
        <v>1275</v>
      </c>
      <c r="G65" s="2">
        <f t="shared" si="1"/>
        <v>1224000</v>
      </c>
      <c r="H65" s="11" t="s">
        <v>12</v>
      </c>
      <c r="I65" s="11" t="s">
        <v>14</v>
      </c>
      <c r="J65" s="12" t="s">
        <v>21</v>
      </c>
      <c r="K65" s="11">
        <v>0</v>
      </c>
    </row>
    <row r="66" spans="1:11" ht="137.25" customHeight="1" x14ac:dyDescent="0.25">
      <c r="A66" s="10">
        <v>59</v>
      </c>
      <c r="B66" s="22" t="s">
        <v>176</v>
      </c>
      <c r="C66" s="23" t="s">
        <v>177</v>
      </c>
      <c r="D66" s="24" t="s">
        <v>16</v>
      </c>
      <c r="E66" s="18">
        <v>100</v>
      </c>
      <c r="F66" s="21">
        <v>1905</v>
      </c>
      <c r="G66" s="2">
        <f t="shared" si="1"/>
        <v>190500</v>
      </c>
      <c r="H66" s="11" t="s">
        <v>12</v>
      </c>
      <c r="I66" s="11" t="s">
        <v>14</v>
      </c>
      <c r="J66" s="12" t="s">
        <v>21</v>
      </c>
      <c r="K66" s="11">
        <v>0</v>
      </c>
    </row>
    <row r="67" spans="1:11" ht="137.25" customHeight="1" x14ac:dyDescent="0.25">
      <c r="A67" s="10">
        <v>60</v>
      </c>
      <c r="B67" s="22" t="s">
        <v>178</v>
      </c>
      <c r="C67" s="23" t="s">
        <v>179</v>
      </c>
      <c r="D67" s="24" t="s">
        <v>16</v>
      </c>
      <c r="E67" s="18">
        <v>144</v>
      </c>
      <c r="F67" s="21">
        <v>1665</v>
      </c>
      <c r="G67" s="2">
        <f t="shared" si="1"/>
        <v>239760</v>
      </c>
      <c r="H67" s="11" t="s">
        <v>12</v>
      </c>
      <c r="I67" s="11" t="s">
        <v>14</v>
      </c>
      <c r="J67" s="12" t="s">
        <v>21</v>
      </c>
      <c r="K67" s="11">
        <v>0</v>
      </c>
    </row>
    <row r="68" spans="1:11" ht="137.25" customHeight="1" x14ac:dyDescent="0.25">
      <c r="A68" s="10">
        <v>61</v>
      </c>
      <c r="B68" s="22" t="s">
        <v>180</v>
      </c>
      <c r="C68" s="35" t="s">
        <v>181</v>
      </c>
      <c r="D68" s="24" t="s">
        <v>16</v>
      </c>
      <c r="E68" s="18">
        <v>168</v>
      </c>
      <c r="F68" s="21">
        <v>2340</v>
      </c>
      <c r="G68" s="2">
        <f t="shared" si="1"/>
        <v>393120</v>
      </c>
      <c r="H68" s="11" t="s">
        <v>12</v>
      </c>
      <c r="I68" s="11" t="s">
        <v>14</v>
      </c>
      <c r="J68" s="12" t="s">
        <v>21</v>
      </c>
      <c r="K68" s="11">
        <v>0</v>
      </c>
    </row>
    <row r="69" spans="1:11" ht="137.25" customHeight="1" x14ac:dyDescent="0.25">
      <c r="A69" s="10">
        <v>62</v>
      </c>
      <c r="B69" s="30" t="s">
        <v>182</v>
      </c>
      <c r="C69" s="27" t="s">
        <v>183</v>
      </c>
      <c r="D69" s="25" t="s">
        <v>16</v>
      </c>
      <c r="E69" s="18">
        <v>24</v>
      </c>
      <c r="F69" s="21">
        <v>1471.6</v>
      </c>
      <c r="G69" s="2">
        <f t="shared" si="1"/>
        <v>35318.399999999994</v>
      </c>
      <c r="H69" s="11" t="s">
        <v>12</v>
      </c>
      <c r="I69" s="11" t="s">
        <v>14</v>
      </c>
      <c r="J69" s="12" t="s">
        <v>21</v>
      </c>
      <c r="K69" s="11">
        <v>0</v>
      </c>
    </row>
    <row r="70" spans="1:11" ht="137.25" customHeight="1" x14ac:dyDescent="0.25">
      <c r="A70" s="10">
        <v>63</v>
      </c>
      <c r="B70" s="22" t="s">
        <v>184</v>
      </c>
      <c r="C70" s="35" t="s">
        <v>185</v>
      </c>
      <c r="D70" s="24" t="s">
        <v>16</v>
      </c>
      <c r="E70" s="18">
        <v>144</v>
      </c>
      <c r="F70" s="21">
        <v>3700</v>
      </c>
      <c r="G70" s="2">
        <f t="shared" si="1"/>
        <v>532800</v>
      </c>
      <c r="H70" s="11" t="s">
        <v>12</v>
      </c>
      <c r="I70" s="11" t="s">
        <v>14</v>
      </c>
      <c r="J70" s="12" t="s">
        <v>21</v>
      </c>
      <c r="K70" s="11">
        <v>0</v>
      </c>
    </row>
    <row r="71" spans="1:11" ht="137.25" customHeight="1" x14ac:dyDescent="0.25">
      <c r="A71" s="10">
        <v>64</v>
      </c>
      <c r="B71" s="30" t="s">
        <v>186</v>
      </c>
      <c r="C71" s="27" t="s">
        <v>187</v>
      </c>
      <c r="D71" s="25" t="s">
        <v>16</v>
      </c>
      <c r="E71" s="18">
        <v>12</v>
      </c>
      <c r="F71" s="21">
        <v>5690</v>
      </c>
      <c r="G71" s="2">
        <f t="shared" si="1"/>
        <v>68280</v>
      </c>
      <c r="H71" s="11" t="s">
        <v>12</v>
      </c>
      <c r="I71" s="11" t="s">
        <v>14</v>
      </c>
      <c r="J71" s="12" t="s">
        <v>21</v>
      </c>
      <c r="K71" s="11">
        <v>0</v>
      </c>
    </row>
    <row r="72" spans="1:11" ht="137.25" customHeight="1" x14ac:dyDescent="0.25">
      <c r="A72" s="10">
        <v>65</v>
      </c>
      <c r="B72" s="30" t="s">
        <v>188</v>
      </c>
      <c r="C72" s="19" t="s">
        <v>189</v>
      </c>
      <c r="D72" s="25" t="s">
        <v>16</v>
      </c>
      <c r="E72" s="18">
        <v>240</v>
      </c>
      <c r="F72" s="21">
        <v>1950</v>
      </c>
      <c r="G72" s="2">
        <f t="shared" si="1"/>
        <v>468000</v>
      </c>
      <c r="H72" s="11" t="s">
        <v>12</v>
      </c>
      <c r="I72" s="11" t="s">
        <v>14</v>
      </c>
      <c r="J72" s="12" t="s">
        <v>21</v>
      </c>
      <c r="K72" s="11">
        <v>0</v>
      </c>
    </row>
    <row r="73" spans="1:11" ht="137.25" customHeight="1" x14ac:dyDescent="0.25">
      <c r="A73" s="10">
        <v>66</v>
      </c>
      <c r="B73" s="31" t="s">
        <v>190</v>
      </c>
      <c r="C73" s="23" t="s">
        <v>191</v>
      </c>
      <c r="D73" s="24" t="s">
        <v>16</v>
      </c>
      <c r="E73" s="18">
        <v>500</v>
      </c>
      <c r="F73" s="21">
        <v>2200</v>
      </c>
      <c r="G73" s="2">
        <f t="shared" si="1"/>
        <v>1100000</v>
      </c>
      <c r="H73" s="11" t="s">
        <v>12</v>
      </c>
      <c r="I73" s="11" t="s">
        <v>14</v>
      </c>
      <c r="J73" s="12" t="s">
        <v>21</v>
      </c>
      <c r="K73" s="11">
        <v>0</v>
      </c>
    </row>
    <row r="74" spans="1:11" ht="137.25" customHeight="1" x14ac:dyDescent="0.25">
      <c r="A74" s="10">
        <v>67</v>
      </c>
      <c r="B74" s="36" t="s">
        <v>192</v>
      </c>
      <c r="C74" s="34" t="s">
        <v>193</v>
      </c>
      <c r="D74" s="25" t="s">
        <v>16</v>
      </c>
      <c r="E74" s="18">
        <v>48</v>
      </c>
      <c r="F74" s="21">
        <v>1500</v>
      </c>
      <c r="G74" s="2">
        <f t="shared" si="1"/>
        <v>72000</v>
      </c>
      <c r="H74" s="11" t="s">
        <v>12</v>
      </c>
      <c r="I74" s="11" t="s">
        <v>14</v>
      </c>
      <c r="J74" s="12" t="s">
        <v>21</v>
      </c>
      <c r="K74" s="11">
        <v>0</v>
      </c>
    </row>
    <row r="75" spans="1:11" ht="137.25" customHeight="1" x14ac:dyDescent="0.25">
      <c r="A75" s="10">
        <v>68</v>
      </c>
      <c r="B75" s="30" t="s">
        <v>194</v>
      </c>
      <c r="C75" s="19" t="s">
        <v>195</v>
      </c>
      <c r="D75" s="25" t="s">
        <v>16</v>
      </c>
      <c r="E75" s="18">
        <v>480</v>
      </c>
      <c r="F75" s="21">
        <v>2005</v>
      </c>
      <c r="G75" s="2">
        <f t="shared" si="1"/>
        <v>962400</v>
      </c>
      <c r="H75" s="11" t="s">
        <v>12</v>
      </c>
      <c r="I75" s="11" t="s">
        <v>14</v>
      </c>
      <c r="J75" s="12" t="s">
        <v>21</v>
      </c>
      <c r="K75" s="11">
        <v>0</v>
      </c>
    </row>
    <row r="76" spans="1:11" ht="137.25" customHeight="1" x14ac:dyDescent="0.25">
      <c r="A76" s="10">
        <v>69</v>
      </c>
      <c r="B76" s="30" t="s">
        <v>196</v>
      </c>
      <c r="C76" s="19" t="s">
        <v>197</v>
      </c>
      <c r="D76" s="25" t="s">
        <v>16</v>
      </c>
      <c r="E76" s="18">
        <v>240</v>
      </c>
      <c r="F76" s="21">
        <v>3700</v>
      </c>
      <c r="G76" s="2">
        <f t="shared" si="1"/>
        <v>888000</v>
      </c>
      <c r="H76" s="11" t="s">
        <v>12</v>
      </c>
      <c r="I76" s="11" t="s">
        <v>14</v>
      </c>
      <c r="J76" s="12" t="s">
        <v>21</v>
      </c>
      <c r="K76" s="11">
        <v>0</v>
      </c>
    </row>
    <row r="77" spans="1:11" ht="137.25" customHeight="1" x14ac:dyDescent="0.25">
      <c r="A77" s="10">
        <v>70</v>
      </c>
      <c r="B77" s="30" t="s">
        <v>198</v>
      </c>
      <c r="C77" s="19" t="s">
        <v>199</v>
      </c>
      <c r="D77" s="25" t="s">
        <v>16</v>
      </c>
      <c r="E77" s="18">
        <v>720</v>
      </c>
      <c r="F77" s="21">
        <v>1800</v>
      </c>
      <c r="G77" s="2">
        <f t="shared" si="1"/>
        <v>1296000</v>
      </c>
      <c r="H77" s="11" t="s">
        <v>12</v>
      </c>
      <c r="I77" s="11" t="s">
        <v>14</v>
      </c>
      <c r="J77" s="12" t="s">
        <v>21</v>
      </c>
      <c r="K77" s="11">
        <v>0</v>
      </c>
    </row>
    <row r="78" spans="1:11" ht="137.25" customHeight="1" x14ac:dyDescent="0.25">
      <c r="A78" s="10">
        <v>71</v>
      </c>
      <c r="B78" s="36" t="s">
        <v>200</v>
      </c>
      <c r="C78" s="34" t="s">
        <v>201</v>
      </c>
      <c r="D78" s="25" t="s">
        <v>16</v>
      </c>
      <c r="E78" s="18">
        <v>48</v>
      </c>
      <c r="F78" s="21">
        <v>2473</v>
      </c>
      <c r="G78" s="2">
        <f t="shared" si="1"/>
        <v>118704</v>
      </c>
      <c r="H78" s="11" t="s">
        <v>12</v>
      </c>
      <c r="I78" s="11" t="s">
        <v>14</v>
      </c>
      <c r="J78" s="12" t="s">
        <v>21</v>
      </c>
      <c r="K78" s="11">
        <v>0</v>
      </c>
    </row>
    <row r="79" spans="1:11" ht="137.25" customHeight="1" x14ac:dyDescent="0.25">
      <c r="A79" s="10">
        <v>72</v>
      </c>
      <c r="B79" s="30" t="s">
        <v>273</v>
      </c>
      <c r="C79" s="19" t="s">
        <v>202</v>
      </c>
      <c r="D79" s="25" t="s">
        <v>16</v>
      </c>
      <c r="E79" s="18">
        <v>600</v>
      </c>
      <c r="F79" s="21">
        <v>2350</v>
      </c>
      <c r="G79" s="2">
        <f t="shared" si="1"/>
        <v>1410000</v>
      </c>
      <c r="H79" s="11" t="s">
        <v>12</v>
      </c>
      <c r="I79" s="11" t="s">
        <v>14</v>
      </c>
      <c r="J79" s="12" t="s">
        <v>21</v>
      </c>
      <c r="K79" s="11">
        <v>0</v>
      </c>
    </row>
    <row r="80" spans="1:11" ht="137.25" customHeight="1" x14ac:dyDescent="0.25">
      <c r="A80" s="10">
        <v>73</v>
      </c>
      <c r="B80" s="30" t="s">
        <v>203</v>
      </c>
      <c r="C80" s="19" t="s">
        <v>204</v>
      </c>
      <c r="D80" s="25" t="s">
        <v>16</v>
      </c>
      <c r="E80" s="18">
        <v>440</v>
      </c>
      <c r="F80" s="21">
        <v>1720</v>
      </c>
      <c r="G80" s="2">
        <f t="shared" si="1"/>
        <v>756800</v>
      </c>
      <c r="H80" s="11" t="s">
        <v>12</v>
      </c>
      <c r="I80" s="11" t="s">
        <v>14</v>
      </c>
      <c r="J80" s="12" t="s">
        <v>21</v>
      </c>
      <c r="K80" s="11">
        <v>0</v>
      </c>
    </row>
    <row r="81" spans="1:11" ht="137.25" customHeight="1" x14ac:dyDescent="0.25">
      <c r="A81" s="10">
        <v>74</v>
      </c>
      <c r="B81" s="30" t="s">
        <v>205</v>
      </c>
      <c r="C81" s="19" t="s">
        <v>206</v>
      </c>
      <c r="D81" s="25" t="s">
        <v>16</v>
      </c>
      <c r="E81" s="18">
        <v>348</v>
      </c>
      <c r="F81" s="21">
        <v>1937</v>
      </c>
      <c r="G81" s="2">
        <f t="shared" si="1"/>
        <v>674076</v>
      </c>
      <c r="H81" s="11" t="s">
        <v>12</v>
      </c>
      <c r="I81" s="11" t="s">
        <v>14</v>
      </c>
      <c r="J81" s="12" t="s">
        <v>21</v>
      </c>
      <c r="K81" s="11">
        <v>0</v>
      </c>
    </row>
    <row r="82" spans="1:11" ht="137.25" customHeight="1" x14ac:dyDescent="0.25">
      <c r="A82" s="10">
        <v>75</v>
      </c>
      <c r="B82" s="30" t="s">
        <v>274</v>
      </c>
      <c r="C82" s="19" t="s">
        <v>207</v>
      </c>
      <c r="D82" s="25" t="s">
        <v>16</v>
      </c>
      <c r="E82" s="18">
        <v>480</v>
      </c>
      <c r="F82" s="21">
        <v>2445</v>
      </c>
      <c r="G82" s="2">
        <f t="shared" si="1"/>
        <v>1173600</v>
      </c>
      <c r="H82" s="11" t="s">
        <v>12</v>
      </c>
      <c r="I82" s="11" t="s">
        <v>14</v>
      </c>
      <c r="J82" s="12" t="s">
        <v>21</v>
      </c>
      <c r="K82" s="11">
        <v>0</v>
      </c>
    </row>
    <row r="83" spans="1:11" ht="137.25" customHeight="1" x14ac:dyDescent="0.25">
      <c r="A83" s="10">
        <v>76</v>
      </c>
      <c r="B83" s="31" t="s">
        <v>208</v>
      </c>
      <c r="C83" s="23" t="s">
        <v>209</v>
      </c>
      <c r="D83" s="24" t="s">
        <v>16</v>
      </c>
      <c r="E83" s="18">
        <v>500</v>
      </c>
      <c r="F83" s="21">
        <v>1650</v>
      </c>
      <c r="G83" s="2">
        <f t="shared" si="1"/>
        <v>825000</v>
      </c>
      <c r="H83" s="11" t="s">
        <v>12</v>
      </c>
      <c r="I83" s="11" t="s">
        <v>14</v>
      </c>
      <c r="J83" s="12" t="s">
        <v>21</v>
      </c>
      <c r="K83" s="11">
        <v>0</v>
      </c>
    </row>
    <row r="84" spans="1:11" ht="137.25" customHeight="1" x14ac:dyDescent="0.25">
      <c r="A84" s="10">
        <v>77</v>
      </c>
      <c r="B84" s="31" t="s">
        <v>210</v>
      </c>
      <c r="C84" s="23" t="s">
        <v>211</v>
      </c>
      <c r="D84" s="24" t="s">
        <v>16</v>
      </c>
      <c r="E84" s="18">
        <v>624</v>
      </c>
      <c r="F84" s="21">
        <v>2850</v>
      </c>
      <c r="G84" s="2">
        <f t="shared" si="1"/>
        <v>1778400</v>
      </c>
      <c r="H84" s="11" t="s">
        <v>12</v>
      </c>
      <c r="I84" s="11" t="s">
        <v>14</v>
      </c>
      <c r="J84" s="12" t="s">
        <v>21</v>
      </c>
      <c r="K84" s="11">
        <v>0</v>
      </c>
    </row>
    <row r="85" spans="1:11" ht="137.25" customHeight="1" x14ac:dyDescent="0.25">
      <c r="A85" s="10">
        <v>78</v>
      </c>
      <c r="B85" s="32" t="s">
        <v>212</v>
      </c>
      <c r="C85" s="27" t="s">
        <v>213</v>
      </c>
      <c r="D85" s="33" t="s">
        <v>16</v>
      </c>
      <c r="E85" s="18">
        <v>48</v>
      </c>
      <c r="F85" s="21">
        <v>1875</v>
      </c>
      <c r="G85" s="2">
        <f t="shared" si="1"/>
        <v>90000</v>
      </c>
      <c r="H85" s="11" t="s">
        <v>12</v>
      </c>
      <c r="I85" s="11" t="s">
        <v>14</v>
      </c>
      <c r="J85" s="12" t="s">
        <v>21</v>
      </c>
      <c r="K85" s="11">
        <v>0</v>
      </c>
    </row>
    <row r="86" spans="1:11" ht="137.25" customHeight="1" x14ac:dyDescent="0.25">
      <c r="A86" s="10">
        <v>79</v>
      </c>
      <c r="B86" s="30" t="s">
        <v>214</v>
      </c>
      <c r="C86" s="19" t="s">
        <v>215</v>
      </c>
      <c r="D86" s="25" t="s">
        <v>16</v>
      </c>
      <c r="E86" s="18">
        <v>480</v>
      </c>
      <c r="F86" s="21">
        <v>2231.25</v>
      </c>
      <c r="G86" s="2">
        <f t="shared" si="1"/>
        <v>1071000</v>
      </c>
      <c r="H86" s="11" t="s">
        <v>12</v>
      </c>
      <c r="I86" s="11" t="s">
        <v>14</v>
      </c>
      <c r="J86" s="12" t="s">
        <v>21</v>
      </c>
      <c r="K86" s="11">
        <v>0</v>
      </c>
    </row>
    <row r="87" spans="1:11" ht="137.25" customHeight="1" x14ac:dyDescent="0.25">
      <c r="A87" s="10">
        <v>80</v>
      </c>
      <c r="B87" s="30" t="s">
        <v>216</v>
      </c>
      <c r="C87" s="19" t="s">
        <v>217</v>
      </c>
      <c r="D87" s="25" t="s">
        <v>16</v>
      </c>
      <c r="E87" s="18">
        <v>720</v>
      </c>
      <c r="F87" s="21">
        <v>3815</v>
      </c>
      <c r="G87" s="2">
        <f t="shared" si="1"/>
        <v>2746800</v>
      </c>
      <c r="H87" s="11" t="s">
        <v>12</v>
      </c>
      <c r="I87" s="11" t="s">
        <v>14</v>
      </c>
      <c r="J87" s="12" t="s">
        <v>21</v>
      </c>
      <c r="K87" s="11">
        <v>0</v>
      </c>
    </row>
    <row r="88" spans="1:11" ht="137.25" customHeight="1" x14ac:dyDescent="0.25">
      <c r="A88" s="10">
        <v>81</v>
      </c>
      <c r="B88" s="30" t="s">
        <v>218</v>
      </c>
      <c r="C88" s="19" t="s">
        <v>219</v>
      </c>
      <c r="D88" s="25" t="s">
        <v>16</v>
      </c>
      <c r="E88" s="18">
        <v>624</v>
      </c>
      <c r="F88" s="21">
        <v>4595</v>
      </c>
      <c r="G88" s="2">
        <f t="shared" si="1"/>
        <v>2867280</v>
      </c>
      <c r="H88" s="11" t="s">
        <v>12</v>
      </c>
      <c r="I88" s="11" t="s">
        <v>14</v>
      </c>
      <c r="J88" s="12" t="s">
        <v>21</v>
      </c>
      <c r="K88" s="11">
        <v>0</v>
      </c>
    </row>
    <row r="89" spans="1:11" ht="137.25" customHeight="1" x14ac:dyDescent="0.25">
      <c r="A89" s="10">
        <v>82</v>
      </c>
      <c r="B89" s="32" t="s">
        <v>220</v>
      </c>
      <c r="C89" s="19" t="s">
        <v>221</v>
      </c>
      <c r="D89" s="25" t="s">
        <v>16</v>
      </c>
      <c r="E89" s="18">
        <v>900</v>
      </c>
      <c r="F89" s="21">
        <v>4570</v>
      </c>
      <c r="G89" s="2">
        <f t="shared" si="1"/>
        <v>4113000</v>
      </c>
      <c r="H89" s="11" t="s">
        <v>12</v>
      </c>
      <c r="I89" s="11" t="s">
        <v>14</v>
      </c>
      <c r="J89" s="12" t="s">
        <v>21</v>
      </c>
      <c r="K89" s="11">
        <v>0</v>
      </c>
    </row>
    <row r="90" spans="1:11" ht="137.25" customHeight="1" x14ac:dyDescent="0.25">
      <c r="A90" s="10">
        <v>83</v>
      </c>
      <c r="B90" s="30" t="s">
        <v>222</v>
      </c>
      <c r="C90" s="19" t="s">
        <v>223</v>
      </c>
      <c r="D90" s="25" t="s">
        <v>16</v>
      </c>
      <c r="E90" s="18">
        <v>720</v>
      </c>
      <c r="F90" s="21">
        <v>4165</v>
      </c>
      <c r="G90" s="2">
        <f t="shared" si="1"/>
        <v>2998800</v>
      </c>
      <c r="H90" s="11" t="s">
        <v>12</v>
      </c>
      <c r="I90" s="11" t="s">
        <v>14</v>
      </c>
      <c r="J90" s="12" t="s">
        <v>21</v>
      </c>
      <c r="K90" s="11">
        <v>0</v>
      </c>
    </row>
    <row r="91" spans="1:11" ht="137.25" customHeight="1" x14ac:dyDescent="0.25">
      <c r="A91" s="10">
        <v>84</v>
      </c>
      <c r="B91" s="30" t="s">
        <v>224</v>
      </c>
      <c r="C91" s="19" t="s">
        <v>225</v>
      </c>
      <c r="D91" s="25" t="s">
        <v>16</v>
      </c>
      <c r="E91" s="18">
        <v>240</v>
      </c>
      <c r="F91" s="21">
        <v>719</v>
      </c>
      <c r="G91" s="2">
        <f t="shared" si="1"/>
        <v>172560</v>
      </c>
      <c r="H91" s="11" t="s">
        <v>12</v>
      </c>
      <c r="I91" s="11" t="s">
        <v>14</v>
      </c>
      <c r="J91" s="12" t="s">
        <v>21</v>
      </c>
      <c r="K91" s="11">
        <v>0</v>
      </c>
    </row>
    <row r="92" spans="1:11" ht="137.25" customHeight="1" x14ac:dyDescent="0.25">
      <c r="A92" s="10">
        <v>85</v>
      </c>
      <c r="B92" s="30" t="s">
        <v>226</v>
      </c>
      <c r="C92" s="19" t="s">
        <v>227</v>
      </c>
      <c r="D92" s="25" t="s">
        <v>16</v>
      </c>
      <c r="E92" s="18">
        <v>120</v>
      </c>
      <c r="F92" s="21">
        <v>6141</v>
      </c>
      <c r="G92" s="2">
        <f t="shared" si="1"/>
        <v>736920</v>
      </c>
      <c r="H92" s="11" t="s">
        <v>12</v>
      </c>
      <c r="I92" s="11" t="s">
        <v>14</v>
      </c>
      <c r="J92" s="12" t="s">
        <v>21</v>
      </c>
      <c r="K92" s="11">
        <v>0</v>
      </c>
    </row>
    <row r="93" spans="1:11" ht="137.25" customHeight="1" x14ac:dyDescent="0.25">
      <c r="A93" s="10">
        <v>86</v>
      </c>
      <c r="B93" s="22" t="s">
        <v>228</v>
      </c>
      <c r="C93" s="23" t="s">
        <v>229</v>
      </c>
      <c r="D93" s="24" t="s">
        <v>16</v>
      </c>
      <c r="E93" s="18">
        <v>10</v>
      </c>
      <c r="F93" s="21">
        <v>520</v>
      </c>
      <c r="G93" s="2">
        <f t="shared" si="1"/>
        <v>5200</v>
      </c>
      <c r="H93" s="11" t="s">
        <v>12</v>
      </c>
      <c r="I93" s="11" t="s">
        <v>14</v>
      </c>
      <c r="J93" s="12" t="s">
        <v>21</v>
      </c>
      <c r="K93" s="11">
        <v>0</v>
      </c>
    </row>
    <row r="94" spans="1:11" ht="137.25" customHeight="1" x14ac:dyDescent="0.25">
      <c r="A94" s="10">
        <v>87</v>
      </c>
      <c r="B94" s="17" t="s">
        <v>230</v>
      </c>
      <c r="C94" s="19" t="s">
        <v>231</v>
      </c>
      <c r="D94" s="25" t="s">
        <v>16</v>
      </c>
      <c r="E94" s="18">
        <v>1500</v>
      </c>
      <c r="F94" s="21">
        <v>970</v>
      </c>
      <c r="G94" s="2">
        <f t="shared" si="1"/>
        <v>1455000</v>
      </c>
      <c r="H94" s="11" t="s">
        <v>12</v>
      </c>
      <c r="I94" s="11" t="s">
        <v>14</v>
      </c>
      <c r="J94" s="12" t="s">
        <v>21</v>
      </c>
      <c r="K94" s="11">
        <v>0</v>
      </c>
    </row>
    <row r="95" spans="1:11" ht="137.25" customHeight="1" x14ac:dyDescent="0.25">
      <c r="A95" s="10">
        <v>88</v>
      </c>
      <c r="B95" s="17" t="s">
        <v>232</v>
      </c>
      <c r="C95" s="19" t="s">
        <v>233</v>
      </c>
      <c r="D95" s="25" t="s">
        <v>16</v>
      </c>
      <c r="E95" s="18">
        <v>740</v>
      </c>
      <c r="F95" s="21">
        <v>595</v>
      </c>
      <c r="G95" s="2">
        <f t="shared" si="1"/>
        <v>440300</v>
      </c>
      <c r="H95" s="11" t="s">
        <v>12</v>
      </c>
      <c r="I95" s="11" t="s">
        <v>14</v>
      </c>
      <c r="J95" s="12" t="s">
        <v>21</v>
      </c>
      <c r="K95" s="11">
        <v>0</v>
      </c>
    </row>
    <row r="96" spans="1:11" ht="137.25" customHeight="1" x14ac:dyDescent="0.25">
      <c r="A96" s="10">
        <v>89</v>
      </c>
      <c r="B96" s="26" t="s">
        <v>234</v>
      </c>
      <c r="C96" s="27" t="s">
        <v>235</v>
      </c>
      <c r="D96" s="25" t="s">
        <v>16</v>
      </c>
      <c r="E96" s="18">
        <v>120</v>
      </c>
      <c r="F96" s="21">
        <v>400</v>
      </c>
      <c r="G96" s="2">
        <f t="shared" ref="G96:G141" si="2">E96*F96</f>
        <v>48000</v>
      </c>
      <c r="H96" s="11" t="s">
        <v>12</v>
      </c>
      <c r="I96" s="11" t="s">
        <v>14</v>
      </c>
      <c r="J96" s="12" t="s">
        <v>21</v>
      </c>
      <c r="K96" s="11">
        <v>0</v>
      </c>
    </row>
    <row r="97" spans="1:11" ht="137.25" customHeight="1" x14ac:dyDescent="0.25">
      <c r="A97" s="10">
        <v>90</v>
      </c>
      <c r="B97" s="17" t="s">
        <v>236</v>
      </c>
      <c r="C97" s="19" t="s">
        <v>237</v>
      </c>
      <c r="D97" s="25" t="s">
        <v>16</v>
      </c>
      <c r="E97" s="18">
        <v>1400</v>
      </c>
      <c r="F97" s="21">
        <v>1020</v>
      </c>
      <c r="G97" s="2">
        <f t="shared" si="2"/>
        <v>1428000</v>
      </c>
      <c r="H97" s="11" t="s">
        <v>12</v>
      </c>
      <c r="I97" s="11" t="s">
        <v>14</v>
      </c>
      <c r="J97" s="12" t="s">
        <v>21</v>
      </c>
      <c r="K97" s="11">
        <v>0</v>
      </c>
    </row>
    <row r="98" spans="1:11" ht="137.25" customHeight="1" x14ac:dyDescent="0.25">
      <c r="A98" s="10">
        <v>91</v>
      </c>
      <c r="B98" s="17" t="s">
        <v>238</v>
      </c>
      <c r="C98" s="19" t="s">
        <v>239</v>
      </c>
      <c r="D98" s="25" t="s">
        <v>16</v>
      </c>
      <c r="E98" s="18">
        <v>1412</v>
      </c>
      <c r="F98" s="21">
        <v>750</v>
      </c>
      <c r="G98" s="2">
        <f t="shared" si="2"/>
        <v>1059000</v>
      </c>
      <c r="H98" s="11" t="s">
        <v>12</v>
      </c>
      <c r="I98" s="11" t="s">
        <v>14</v>
      </c>
      <c r="J98" s="12" t="s">
        <v>21</v>
      </c>
      <c r="K98" s="11">
        <v>0</v>
      </c>
    </row>
    <row r="99" spans="1:11" ht="137.25" customHeight="1" x14ac:dyDescent="0.25">
      <c r="A99" s="10">
        <v>92</v>
      </c>
      <c r="B99" s="26" t="s">
        <v>240</v>
      </c>
      <c r="C99" s="27" t="s">
        <v>241</v>
      </c>
      <c r="D99" s="25" t="s">
        <v>16</v>
      </c>
      <c r="E99" s="18">
        <v>48</v>
      </c>
      <c r="F99" s="21">
        <v>12000</v>
      </c>
      <c r="G99" s="2">
        <f t="shared" si="2"/>
        <v>576000</v>
      </c>
      <c r="H99" s="11" t="s">
        <v>12</v>
      </c>
      <c r="I99" s="11" t="s">
        <v>14</v>
      </c>
      <c r="J99" s="12" t="s">
        <v>21</v>
      </c>
      <c r="K99" s="11">
        <v>0</v>
      </c>
    </row>
    <row r="100" spans="1:11" ht="137.25" customHeight="1" x14ac:dyDescent="0.25">
      <c r="A100" s="10">
        <v>93</v>
      </c>
      <c r="B100" s="26" t="s">
        <v>242</v>
      </c>
      <c r="C100" s="27" t="s">
        <v>243</v>
      </c>
      <c r="D100" s="25" t="s">
        <v>16</v>
      </c>
      <c r="E100" s="18">
        <v>12</v>
      </c>
      <c r="F100" s="21">
        <v>10000</v>
      </c>
      <c r="G100" s="2">
        <f t="shared" si="2"/>
        <v>120000</v>
      </c>
      <c r="H100" s="11" t="s">
        <v>12</v>
      </c>
      <c r="I100" s="11" t="s">
        <v>14</v>
      </c>
      <c r="J100" s="12" t="s">
        <v>21</v>
      </c>
      <c r="K100" s="11">
        <v>0</v>
      </c>
    </row>
    <row r="101" spans="1:11" ht="137.25" customHeight="1" x14ac:dyDescent="0.25">
      <c r="A101" s="10">
        <v>94</v>
      </c>
      <c r="B101" s="26" t="s">
        <v>244</v>
      </c>
      <c r="C101" s="27" t="s">
        <v>245</v>
      </c>
      <c r="D101" s="25" t="s">
        <v>16</v>
      </c>
      <c r="E101" s="18">
        <v>48</v>
      </c>
      <c r="F101" s="21">
        <v>15000</v>
      </c>
      <c r="G101" s="2">
        <f t="shared" si="2"/>
        <v>720000</v>
      </c>
      <c r="H101" s="11" t="s">
        <v>12</v>
      </c>
      <c r="I101" s="11" t="s">
        <v>14</v>
      </c>
      <c r="J101" s="12" t="s">
        <v>21</v>
      </c>
      <c r="K101" s="11">
        <v>0</v>
      </c>
    </row>
    <row r="102" spans="1:11" ht="137.25" customHeight="1" x14ac:dyDescent="0.25">
      <c r="A102" s="10">
        <v>95</v>
      </c>
      <c r="B102" s="17" t="s">
        <v>246</v>
      </c>
      <c r="C102" s="19" t="s">
        <v>247</v>
      </c>
      <c r="D102" s="25" t="s">
        <v>16</v>
      </c>
      <c r="E102" s="18">
        <v>1200</v>
      </c>
      <c r="F102" s="21">
        <v>1455</v>
      </c>
      <c r="G102" s="2">
        <f t="shared" si="2"/>
        <v>1746000</v>
      </c>
      <c r="H102" s="11" t="s">
        <v>12</v>
      </c>
      <c r="I102" s="11" t="s">
        <v>14</v>
      </c>
      <c r="J102" s="12" t="s">
        <v>21</v>
      </c>
      <c r="K102" s="11">
        <v>0</v>
      </c>
    </row>
    <row r="103" spans="1:11" ht="137.25" customHeight="1" x14ac:dyDescent="0.25">
      <c r="A103" s="10">
        <v>96</v>
      </c>
      <c r="B103" s="17" t="s">
        <v>248</v>
      </c>
      <c r="C103" s="19" t="s">
        <v>249</v>
      </c>
      <c r="D103" s="25" t="s">
        <v>16</v>
      </c>
      <c r="E103" s="18">
        <v>360</v>
      </c>
      <c r="F103" s="21">
        <v>6490</v>
      </c>
      <c r="G103" s="2">
        <f t="shared" si="2"/>
        <v>2336400</v>
      </c>
      <c r="H103" s="11" t="s">
        <v>12</v>
      </c>
      <c r="I103" s="11" t="s">
        <v>14</v>
      </c>
      <c r="J103" s="12" t="s">
        <v>21</v>
      </c>
      <c r="K103" s="11">
        <v>0</v>
      </c>
    </row>
    <row r="104" spans="1:11" ht="137.25" customHeight="1" x14ac:dyDescent="0.25">
      <c r="A104" s="10">
        <v>97</v>
      </c>
      <c r="B104" s="17" t="s">
        <v>250</v>
      </c>
      <c r="C104" s="19" t="s">
        <v>251</v>
      </c>
      <c r="D104" s="25" t="s">
        <v>16</v>
      </c>
      <c r="E104" s="18">
        <v>360</v>
      </c>
      <c r="F104" s="21">
        <v>5840</v>
      </c>
      <c r="G104" s="2">
        <f t="shared" si="2"/>
        <v>2102400</v>
      </c>
      <c r="H104" s="11" t="s">
        <v>12</v>
      </c>
      <c r="I104" s="11" t="s">
        <v>14</v>
      </c>
      <c r="J104" s="12" t="s">
        <v>21</v>
      </c>
      <c r="K104" s="11">
        <v>0</v>
      </c>
    </row>
    <row r="105" spans="1:11" ht="137.25" customHeight="1" x14ac:dyDescent="0.25">
      <c r="A105" s="10">
        <v>98</v>
      </c>
      <c r="B105" s="17" t="s">
        <v>252</v>
      </c>
      <c r="C105" s="19" t="s">
        <v>253</v>
      </c>
      <c r="D105" s="25" t="s">
        <v>16</v>
      </c>
      <c r="E105" s="18">
        <v>600</v>
      </c>
      <c r="F105" s="21">
        <v>6487</v>
      </c>
      <c r="G105" s="2">
        <f t="shared" si="2"/>
        <v>3892200</v>
      </c>
      <c r="H105" s="11" t="s">
        <v>12</v>
      </c>
      <c r="I105" s="11" t="s">
        <v>14</v>
      </c>
      <c r="J105" s="12" t="s">
        <v>21</v>
      </c>
      <c r="K105" s="11">
        <v>0</v>
      </c>
    </row>
    <row r="106" spans="1:11" ht="137.25" customHeight="1" x14ac:dyDescent="0.25">
      <c r="A106" s="10">
        <v>99</v>
      </c>
      <c r="B106" s="40" t="s">
        <v>275</v>
      </c>
      <c r="C106" s="27" t="s">
        <v>254</v>
      </c>
      <c r="D106" s="25" t="s">
        <v>16</v>
      </c>
      <c r="E106" s="18">
        <v>120</v>
      </c>
      <c r="F106" s="21">
        <v>7513.16</v>
      </c>
      <c r="G106" s="2">
        <f t="shared" si="2"/>
        <v>901579.2</v>
      </c>
      <c r="H106" s="11" t="s">
        <v>12</v>
      </c>
      <c r="I106" s="11" t="s">
        <v>14</v>
      </c>
      <c r="J106" s="12" t="s">
        <v>21</v>
      </c>
      <c r="K106" s="11">
        <v>0</v>
      </c>
    </row>
    <row r="107" spans="1:11" ht="137.25" customHeight="1" x14ac:dyDescent="0.25">
      <c r="A107" s="10">
        <v>100</v>
      </c>
      <c r="B107" s="40" t="s">
        <v>276</v>
      </c>
      <c r="C107" s="27" t="s">
        <v>255</v>
      </c>
      <c r="D107" s="25" t="s">
        <v>16</v>
      </c>
      <c r="E107" s="18">
        <v>600</v>
      </c>
      <c r="F107" s="21">
        <v>7145</v>
      </c>
      <c r="G107" s="2">
        <f t="shared" si="2"/>
        <v>4287000</v>
      </c>
      <c r="H107" s="11" t="s">
        <v>12</v>
      </c>
      <c r="I107" s="11" t="s">
        <v>14</v>
      </c>
      <c r="J107" s="12" t="s">
        <v>21</v>
      </c>
      <c r="K107" s="11">
        <v>0</v>
      </c>
    </row>
    <row r="108" spans="1:11" ht="137.25" customHeight="1" x14ac:dyDescent="0.25">
      <c r="A108" s="10">
        <v>101</v>
      </c>
      <c r="B108" s="26" t="s">
        <v>256</v>
      </c>
      <c r="C108" s="27" t="s">
        <v>257</v>
      </c>
      <c r="D108" s="25" t="s">
        <v>16</v>
      </c>
      <c r="E108" s="18">
        <v>36</v>
      </c>
      <c r="F108" s="21">
        <v>845</v>
      </c>
      <c r="G108" s="2">
        <f t="shared" si="2"/>
        <v>30420</v>
      </c>
      <c r="H108" s="11" t="s">
        <v>12</v>
      </c>
      <c r="I108" s="11" t="s">
        <v>14</v>
      </c>
      <c r="J108" s="12" t="s">
        <v>21</v>
      </c>
      <c r="K108" s="11">
        <v>0</v>
      </c>
    </row>
    <row r="109" spans="1:11" ht="137.25" customHeight="1" x14ac:dyDescent="0.25">
      <c r="A109" s="10">
        <v>102</v>
      </c>
      <c r="B109" s="26" t="s">
        <v>258</v>
      </c>
      <c r="C109" s="27" t="s">
        <v>259</v>
      </c>
      <c r="D109" s="25" t="s">
        <v>16</v>
      </c>
      <c r="E109" s="18">
        <v>36</v>
      </c>
      <c r="F109" s="21">
        <v>3955</v>
      </c>
      <c r="G109" s="2">
        <f t="shared" si="2"/>
        <v>142380</v>
      </c>
      <c r="H109" s="11" t="s">
        <v>12</v>
      </c>
      <c r="I109" s="11" t="s">
        <v>14</v>
      </c>
      <c r="J109" s="12" t="s">
        <v>21</v>
      </c>
      <c r="K109" s="11">
        <v>0</v>
      </c>
    </row>
    <row r="110" spans="1:11" ht="137.25" customHeight="1" x14ac:dyDescent="0.25">
      <c r="A110" s="10">
        <v>103</v>
      </c>
      <c r="B110" s="26" t="s">
        <v>260</v>
      </c>
      <c r="C110" s="27" t="s">
        <v>261</v>
      </c>
      <c r="D110" s="25" t="s">
        <v>16</v>
      </c>
      <c r="E110" s="18">
        <v>36</v>
      </c>
      <c r="F110" s="21">
        <v>1550</v>
      </c>
      <c r="G110" s="2">
        <f t="shared" si="2"/>
        <v>55800</v>
      </c>
      <c r="H110" s="11" t="s">
        <v>12</v>
      </c>
      <c r="I110" s="11" t="s">
        <v>14</v>
      </c>
      <c r="J110" s="12" t="s">
        <v>21</v>
      </c>
      <c r="K110" s="11">
        <v>0</v>
      </c>
    </row>
    <row r="111" spans="1:11" ht="137.25" customHeight="1" x14ac:dyDescent="0.25">
      <c r="A111" s="10">
        <v>104</v>
      </c>
      <c r="B111" s="40" t="s">
        <v>262</v>
      </c>
      <c r="C111" s="37" t="s">
        <v>285</v>
      </c>
      <c r="D111" s="39" t="s">
        <v>16</v>
      </c>
      <c r="E111" s="10">
        <v>36</v>
      </c>
      <c r="F111" s="38">
        <v>1033</v>
      </c>
      <c r="G111" s="2">
        <f t="shared" si="2"/>
        <v>37188</v>
      </c>
      <c r="H111" s="11" t="s">
        <v>12</v>
      </c>
      <c r="I111" s="11" t="s">
        <v>14</v>
      </c>
      <c r="J111" s="12" t="s">
        <v>21</v>
      </c>
      <c r="K111" s="11">
        <v>0</v>
      </c>
    </row>
    <row r="112" spans="1:11" ht="137.25" customHeight="1" x14ac:dyDescent="0.25">
      <c r="A112" s="10">
        <v>105</v>
      </c>
      <c r="B112" s="26" t="s">
        <v>263</v>
      </c>
      <c r="C112" s="27" t="s">
        <v>264</v>
      </c>
      <c r="D112" s="25" t="s">
        <v>16</v>
      </c>
      <c r="E112" s="18">
        <v>36</v>
      </c>
      <c r="F112" s="21">
        <v>1592.22</v>
      </c>
      <c r="G112" s="2">
        <f t="shared" si="2"/>
        <v>57319.92</v>
      </c>
      <c r="H112" s="11" t="s">
        <v>12</v>
      </c>
      <c r="I112" s="11" t="s">
        <v>14</v>
      </c>
      <c r="J112" s="12" t="s">
        <v>21</v>
      </c>
      <c r="K112" s="11">
        <v>0</v>
      </c>
    </row>
    <row r="113" spans="1:11" ht="137.25" customHeight="1" x14ac:dyDescent="0.25">
      <c r="A113" s="10">
        <v>106</v>
      </c>
      <c r="B113" s="26" t="s">
        <v>265</v>
      </c>
      <c r="C113" s="27" t="s">
        <v>266</v>
      </c>
      <c r="D113" s="25" t="s">
        <v>16</v>
      </c>
      <c r="E113" s="18">
        <v>36</v>
      </c>
      <c r="F113" s="21">
        <v>1410</v>
      </c>
      <c r="G113" s="2">
        <f t="shared" si="2"/>
        <v>50760</v>
      </c>
      <c r="H113" s="11" t="s">
        <v>12</v>
      </c>
      <c r="I113" s="11" t="s">
        <v>14</v>
      </c>
      <c r="J113" s="12" t="s">
        <v>21</v>
      </c>
      <c r="K113" s="11">
        <v>0</v>
      </c>
    </row>
    <row r="114" spans="1:11" ht="137.25" customHeight="1" x14ac:dyDescent="0.25">
      <c r="A114" s="10">
        <v>107</v>
      </c>
      <c r="B114" s="26" t="s">
        <v>267</v>
      </c>
      <c r="C114" s="27" t="s">
        <v>268</v>
      </c>
      <c r="D114" s="25" t="s">
        <v>16</v>
      </c>
      <c r="E114" s="18">
        <v>36</v>
      </c>
      <c r="F114" s="21">
        <v>2092.84</v>
      </c>
      <c r="G114" s="2">
        <f t="shared" si="2"/>
        <v>75342.240000000005</v>
      </c>
      <c r="H114" s="11" t="s">
        <v>12</v>
      </c>
      <c r="I114" s="11" t="s">
        <v>14</v>
      </c>
      <c r="J114" s="12" t="s">
        <v>21</v>
      </c>
      <c r="K114" s="11">
        <v>0</v>
      </c>
    </row>
    <row r="115" spans="1:11" ht="137.25" customHeight="1" x14ac:dyDescent="0.25">
      <c r="A115" s="10">
        <v>108</v>
      </c>
      <c r="B115" s="26" t="s">
        <v>269</v>
      </c>
      <c r="C115" s="27" t="s">
        <v>270</v>
      </c>
      <c r="D115" s="25" t="s">
        <v>16</v>
      </c>
      <c r="E115" s="18">
        <v>36</v>
      </c>
      <c r="F115" s="21">
        <v>2160</v>
      </c>
      <c r="G115" s="2">
        <f t="shared" si="2"/>
        <v>77760</v>
      </c>
      <c r="H115" s="11" t="s">
        <v>12</v>
      </c>
      <c r="I115" s="11" t="s">
        <v>14</v>
      </c>
      <c r="J115" s="12" t="s">
        <v>21</v>
      </c>
      <c r="K115" s="11">
        <v>0</v>
      </c>
    </row>
    <row r="116" spans="1:11" ht="137.25" customHeight="1" x14ac:dyDescent="0.25">
      <c r="A116" s="10">
        <v>109</v>
      </c>
      <c r="B116" s="26" t="s">
        <v>271</v>
      </c>
      <c r="C116" s="27" t="s">
        <v>272</v>
      </c>
      <c r="D116" s="25" t="s">
        <v>16</v>
      </c>
      <c r="E116" s="18">
        <v>36</v>
      </c>
      <c r="F116" s="21">
        <v>1972</v>
      </c>
      <c r="G116" s="2">
        <f t="shared" si="2"/>
        <v>70992</v>
      </c>
      <c r="H116" s="11" t="s">
        <v>12</v>
      </c>
      <c r="I116" s="11" t="s">
        <v>14</v>
      </c>
      <c r="J116" s="12" t="s">
        <v>21</v>
      </c>
      <c r="K116" s="11">
        <v>0</v>
      </c>
    </row>
    <row r="117" spans="1:11" ht="137.25" customHeight="1" x14ac:dyDescent="0.25">
      <c r="A117" s="10">
        <v>110</v>
      </c>
      <c r="B117" s="40" t="s">
        <v>22</v>
      </c>
      <c r="C117" s="37" t="s">
        <v>23</v>
      </c>
      <c r="D117" s="39" t="s">
        <v>16</v>
      </c>
      <c r="E117" s="10">
        <v>600</v>
      </c>
      <c r="F117" s="38">
        <v>1420</v>
      </c>
      <c r="G117" s="2">
        <f t="shared" si="2"/>
        <v>852000</v>
      </c>
      <c r="H117" s="11" t="s">
        <v>12</v>
      </c>
      <c r="I117" s="11" t="s">
        <v>14</v>
      </c>
      <c r="J117" s="12" t="s">
        <v>21</v>
      </c>
      <c r="K117" s="11">
        <v>0</v>
      </c>
    </row>
    <row r="118" spans="1:11" ht="137.25" customHeight="1" x14ac:dyDescent="0.25">
      <c r="A118" s="10">
        <v>111</v>
      </c>
      <c r="B118" s="40" t="s">
        <v>24</v>
      </c>
      <c r="C118" s="37" t="s">
        <v>286</v>
      </c>
      <c r="D118" s="39" t="s">
        <v>16</v>
      </c>
      <c r="E118" s="10">
        <v>300</v>
      </c>
      <c r="F118" s="38">
        <v>1420</v>
      </c>
      <c r="G118" s="2">
        <f t="shared" si="2"/>
        <v>426000</v>
      </c>
      <c r="H118" s="11" t="s">
        <v>12</v>
      </c>
      <c r="I118" s="11" t="s">
        <v>14</v>
      </c>
      <c r="J118" s="12" t="s">
        <v>21</v>
      </c>
      <c r="K118" s="11">
        <v>0</v>
      </c>
    </row>
    <row r="119" spans="1:11" ht="137.25" customHeight="1" x14ac:dyDescent="0.25">
      <c r="A119" s="10">
        <v>112</v>
      </c>
      <c r="B119" s="40" t="s">
        <v>25</v>
      </c>
      <c r="C119" s="37" t="s">
        <v>26</v>
      </c>
      <c r="D119" s="39" t="s">
        <v>16</v>
      </c>
      <c r="E119" s="10">
        <v>600</v>
      </c>
      <c r="F119" s="38">
        <v>980</v>
      </c>
      <c r="G119" s="2">
        <f t="shared" si="2"/>
        <v>588000</v>
      </c>
      <c r="H119" s="11" t="s">
        <v>12</v>
      </c>
      <c r="I119" s="11" t="s">
        <v>14</v>
      </c>
      <c r="J119" s="12" t="s">
        <v>21</v>
      </c>
      <c r="K119" s="11">
        <v>0</v>
      </c>
    </row>
    <row r="120" spans="1:11" ht="137.25" customHeight="1" x14ac:dyDescent="0.25">
      <c r="A120" s="10">
        <v>113</v>
      </c>
      <c r="B120" s="40" t="s">
        <v>27</v>
      </c>
      <c r="C120" s="37" t="s">
        <v>28</v>
      </c>
      <c r="D120" s="39" t="s">
        <v>16</v>
      </c>
      <c r="E120" s="10">
        <v>100</v>
      </c>
      <c r="F120" s="38">
        <v>16500</v>
      </c>
      <c r="G120" s="2">
        <f t="shared" si="2"/>
        <v>1650000</v>
      </c>
      <c r="H120" s="11" t="s">
        <v>12</v>
      </c>
      <c r="I120" s="11" t="s">
        <v>14</v>
      </c>
      <c r="J120" s="12" t="s">
        <v>21</v>
      </c>
      <c r="K120" s="11">
        <v>0</v>
      </c>
    </row>
    <row r="121" spans="1:11" ht="137.25" customHeight="1" x14ac:dyDescent="0.25">
      <c r="A121" s="10">
        <v>114</v>
      </c>
      <c r="B121" s="40" t="s">
        <v>29</v>
      </c>
      <c r="C121" s="37" t="s">
        <v>30</v>
      </c>
      <c r="D121" s="39" t="s">
        <v>16</v>
      </c>
      <c r="E121" s="10">
        <v>100</v>
      </c>
      <c r="F121" s="38">
        <v>9500</v>
      </c>
      <c r="G121" s="2">
        <f t="shared" si="2"/>
        <v>950000</v>
      </c>
      <c r="H121" s="11" t="s">
        <v>12</v>
      </c>
      <c r="I121" s="11" t="s">
        <v>14</v>
      </c>
      <c r="J121" s="12" t="s">
        <v>21</v>
      </c>
      <c r="K121" s="11">
        <v>0</v>
      </c>
    </row>
    <row r="122" spans="1:11" ht="137.25" customHeight="1" x14ac:dyDescent="0.25">
      <c r="A122" s="10">
        <v>115</v>
      </c>
      <c r="B122" s="40" t="s">
        <v>31</v>
      </c>
      <c r="C122" s="37" t="s">
        <v>19</v>
      </c>
      <c r="D122" s="39" t="s">
        <v>16</v>
      </c>
      <c r="E122" s="10">
        <v>120</v>
      </c>
      <c r="F122" s="38">
        <v>1400</v>
      </c>
      <c r="G122" s="2">
        <f t="shared" si="2"/>
        <v>168000</v>
      </c>
      <c r="H122" s="11" t="s">
        <v>12</v>
      </c>
      <c r="I122" s="11" t="s">
        <v>14</v>
      </c>
      <c r="J122" s="12" t="s">
        <v>21</v>
      </c>
      <c r="K122" s="11">
        <v>0</v>
      </c>
    </row>
    <row r="123" spans="1:11" ht="137.25" customHeight="1" x14ac:dyDescent="0.25">
      <c r="A123" s="10">
        <v>116</v>
      </c>
      <c r="B123" s="40" t="s">
        <v>32</v>
      </c>
      <c r="C123" s="37" t="s">
        <v>33</v>
      </c>
      <c r="D123" s="39" t="s">
        <v>16</v>
      </c>
      <c r="E123" s="10">
        <v>120</v>
      </c>
      <c r="F123" s="38">
        <v>700</v>
      </c>
      <c r="G123" s="2">
        <f t="shared" si="2"/>
        <v>84000</v>
      </c>
      <c r="H123" s="11" t="s">
        <v>12</v>
      </c>
      <c r="I123" s="11" t="s">
        <v>14</v>
      </c>
      <c r="J123" s="12" t="s">
        <v>21</v>
      </c>
      <c r="K123" s="11">
        <v>0</v>
      </c>
    </row>
    <row r="124" spans="1:11" ht="137.25" customHeight="1" x14ac:dyDescent="0.25">
      <c r="A124" s="10">
        <v>117</v>
      </c>
      <c r="B124" s="40" t="s">
        <v>34</v>
      </c>
      <c r="C124" s="37" t="s">
        <v>20</v>
      </c>
      <c r="D124" s="39" t="s">
        <v>16</v>
      </c>
      <c r="E124" s="10">
        <v>120</v>
      </c>
      <c r="F124" s="38">
        <v>700</v>
      </c>
      <c r="G124" s="2">
        <f t="shared" si="2"/>
        <v>84000</v>
      </c>
      <c r="H124" s="11" t="s">
        <v>12</v>
      </c>
      <c r="I124" s="11" t="s">
        <v>14</v>
      </c>
      <c r="J124" s="12" t="s">
        <v>21</v>
      </c>
      <c r="K124" s="11">
        <v>0</v>
      </c>
    </row>
    <row r="125" spans="1:11" ht="137.25" customHeight="1" x14ac:dyDescent="0.25">
      <c r="A125" s="10">
        <v>118</v>
      </c>
      <c r="B125" s="40" t="s">
        <v>35</v>
      </c>
      <c r="C125" s="37" t="s">
        <v>36</v>
      </c>
      <c r="D125" s="39" t="s">
        <v>16</v>
      </c>
      <c r="E125" s="10">
        <v>100</v>
      </c>
      <c r="F125" s="38">
        <v>16000</v>
      </c>
      <c r="G125" s="2">
        <f t="shared" si="2"/>
        <v>1600000</v>
      </c>
      <c r="H125" s="11" t="s">
        <v>12</v>
      </c>
      <c r="I125" s="11" t="s">
        <v>14</v>
      </c>
      <c r="J125" s="12" t="s">
        <v>21</v>
      </c>
      <c r="K125" s="11">
        <v>0</v>
      </c>
    </row>
    <row r="126" spans="1:11" ht="137.25" customHeight="1" x14ac:dyDescent="0.25">
      <c r="A126" s="10">
        <v>119</v>
      </c>
      <c r="B126" s="40" t="s">
        <v>37</v>
      </c>
      <c r="C126" s="37" t="s">
        <v>38</v>
      </c>
      <c r="D126" s="39" t="s">
        <v>16</v>
      </c>
      <c r="E126" s="10">
        <v>120</v>
      </c>
      <c r="F126" s="38">
        <v>750</v>
      </c>
      <c r="G126" s="2">
        <f t="shared" si="2"/>
        <v>90000</v>
      </c>
      <c r="H126" s="11" t="s">
        <v>12</v>
      </c>
      <c r="I126" s="11" t="s">
        <v>14</v>
      </c>
      <c r="J126" s="12" t="s">
        <v>21</v>
      </c>
      <c r="K126" s="11">
        <v>0</v>
      </c>
    </row>
    <row r="127" spans="1:11" ht="137.25" customHeight="1" x14ac:dyDescent="0.25">
      <c r="A127" s="10">
        <v>120</v>
      </c>
      <c r="B127" s="40" t="s">
        <v>39</v>
      </c>
      <c r="C127" s="37" t="s">
        <v>40</v>
      </c>
      <c r="D127" s="39" t="s">
        <v>16</v>
      </c>
      <c r="E127" s="10">
        <v>120</v>
      </c>
      <c r="F127" s="38">
        <v>1000</v>
      </c>
      <c r="G127" s="2">
        <f t="shared" si="2"/>
        <v>120000</v>
      </c>
      <c r="H127" s="11" t="s">
        <v>12</v>
      </c>
      <c r="I127" s="11" t="s">
        <v>14</v>
      </c>
      <c r="J127" s="12" t="s">
        <v>21</v>
      </c>
      <c r="K127" s="11">
        <v>0</v>
      </c>
    </row>
    <row r="128" spans="1:11" ht="137.25" customHeight="1" x14ac:dyDescent="0.25">
      <c r="A128" s="10">
        <v>121</v>
      </c>
      <c r="B128" s="40" t="s">
        <v>41</v>
      </c>
      <c r="C128" s="37" t="s">
        <v>42</v>
      </c>
      <c r="D128" s="39" t="s">
        <v>16</v>
      </c>
      <c r="E128" s="10">
        <v>120</v>
      </c>
      <c r="F128" s="38">
        <v>1800</v>
      </c>
      <c r="G128" s="2">
        <f t="shared" si="2"/>
        <v>216000</v>
      </c>
      <c r="H128" s="11" t="s">
        <v>12</v>
      </c>
      <c r="I128" s="11" t="s">
        <v>14</v>
      </c>
      <c r="J128" s="12" t="s">
        <v>21</v>
      </c>
      <c r="K128" s="11">
        <v>0</v>
      </c>
    </row>
    <row r="129" spans="1:11" ht="137.25" customHeight="1" x14ac:dyDescent="0.25">
      <c r="A129" s="10">
        <v>122</v>
      </c>
      <c r="B129" s="40" t="s">
        <v>43</v>
      </c>
      <c r="C129" s="37" t="s">
        <v>44</v>
      </c>
      <c r="D129" s="39" t="s">
        <v>16</v>
      </c>
      <c r="E129" s="10">
        <v>120</v>
      </c>
      <c r="F129" s="38">
        <v>1650</v>
      </c>
      <c r="G129" s="2">
        <f t="shared" si="2"/>
        <v>198000</v>
      </c>
      <c r="H129" s="11" t="s">
        <v>12</v>
      </c>
      <c r="I129" s="11" t="s">
        <v>14</v>
      </c>
      <c r="J129" s="12" t="s">
        <v>21</v>
      </c>
      <c r="K129" s="11">
        <v>0</v>
      </c>
    </row>
    <row r="130" spans="1:11" ht="137.25" customHeight="1" x14ac:dyDescent="0.25">
      <c r="A130" s="10">
        <v>123</v>
      </c>
      <c r="B130" s="40" t="s">
        <v>45</v>
      </c>
      <c r="C130" s="37" t="s">
        <v>46</v>
      </c>
      <c r="D130" s="39" t="s">
        <v>16</v>
      </c>
      <c r="E130" s="10">
        <v>240</v>
      </c>
      <c r="F130" s="38">
        <v>4985</v>
      </c>
      <c r="G130" s="2">
        <f t="shared" si="2"/>
        <v>1196400</v>
      </c>
      <c r="H130" s="11" t="s">
        <v>12</v>
      </c>
      <c r="I130" s="11" t="s">
        <v>14</v>
      </c>
      <c r="J130" s="12" t="s">
        <v>21</v>
      </c>
      <c r="K130" s="11">
        <v>0</v>
      </c>
    </row>
    <row r="131" spans="1:11" ht="137.25" customHeight="1" x14ac:dyDescent="0.25">
      <c r="A131" s="10">
        <v>124</v>
      </c>
      <c r="B131" s="40" t="s">
        <v>47</v>
      </c>
      <c r="C131" s="37" t="s">
        <v>48</v>
      </c>
      <c r="D131" s="39" t="s">
        <v>16</v>
      </c>
      <c r="E131" s="10">
        <v>60</v>
      </c>
      <c r="F131" s="38">
        <v>3335</v>
      </c>
      <c r="G131" s="2">
        <f t="shared" si="2"/>
        <v>200100</v>
      </c>
      <c r="H131" s="11" t="s">
        <v>12</v>
      </c>
      <c r="I131" s="11" t="s">
        <v>14</v>
      </c>
      <c r="J131" s="12" t="s">
        <v>21</v>
      </c>
      <c r="K131" s="11">
        <v>0</v>
      </c>
    </row>
    <row r="132" spans="1:11" ht="137.25" customHeight="1" x14ac:dyDescent="0.25">
      <c r="A132" s="10">
        <v>125</v>
      </c>
      <c r="B132" s="40" t="s">
        <v>49</v>
      </c>
      <c r="C132" s="37" t="s">
        <v>50</v>
      </c>
      <c r="D132" s="39" t="s">
        <v>16</v>
      </c>
      <c r="E132" s="10">
        <v>120</v>
      </c>
      <c r="F132" s="38">
        <v>4500</v>
      </c>
      <c r="G132" s="2">
        <f t="shared" si="2"/>
        <v>540000</v>
      </c>
      <c r="H132" s="11" t="s">
        <v>12</v>
      </c>
      <c r="I132" s="11" t="s">
        <v>14</v>
      </c>
      <c r="J132" s="12" t="s">
        <v>21</v>
      </c>
      <c r="K132" s="11">
        <v>0</v>
      </c>
    </row>
    <row r="133" spans="1:11" ht="137.25" customHeight="1" x14ac:dyDescent="0.25">
      <c r="A133" s="10">
        <v>126</v>
      </c>
      <c r="B133" s="40" t="s">
        <v>51</v>
      </c>
      <c r="C133" s="37" t="s">
        <v>52</v>
      </c>
      <c r="D133" s="39" t="s">
        <v>16</v>
      </c>
      <c r="E133" s="10">
        <v>120</v>
      </c>
      <c r="F133" s="38">
        <v>1200</v>
      </c>
      <c r="G133" s="2">
        <f t="shared" si="2"/>
        <v>144000</v>
      </c>
      <c r="H133" s="11" t="s">
        <v>12</v>
      </c>
      <c r="I133" s="11" t="s">
        <v>14</v>
      </c>
      <c r="J133" s="12" t="s">
        <v>21</v>
      </c>
      <c r="K133" s="11">
        <v>0</v>
      </c>
    </row>
    <row r="134" spans="1:11" ht="137.25" customHeight="1" x14ac:dyDescent="0.25">
      <c r="A134" s="10">
        <v>127</v>
      </c>
      <c r="B134" s="40" t="s">
        <v>53</v>
      </c>
      <c r="C134" s="37" t="s">
        <v>54</v>
      </c>
      <c r="D134" s="39" t="s">
        <v>16</v>
      </c>
      <c r="E134" s="10">
        <v>120</v>
      </c>
      <c r="F134" s="38">
        <v>2000</v>
      </c>
      <c r="G134" s="2">
        <f t="shared" si="2"/>
        <v>240000</v>
      </c>
      <c r="H134" s="11" t="s">
        <v>12</v>
      </c>
      <c r="I134" s="11" t="s">
        <v>14</v>
      </c>
      <c r="J134" s="12" t="s">
        <v>21</v>
      </c>
      <c r="K134" s="11">
        <v>0</v>
      </c>
    </row>
    <row r="135" spans="1:11" ht="137.25" customHeight="1" x14ac:dyDescent="0.25">
      <c r="A135" s="10">
        <v>128</v>
      </c>
      <c r="B135" s="40" t="s">
        <v>55</v>
      </c>
      <c r="C135" s="37" t="s">
        <v>56</v>
      </c>
      <c r="D135" s="39" t="s">
        <v>16</v>
      </c>
      <c r="E135" s="10">
        <v>120</v>
      </c>
      <c r="F135" s="38">
        <v>1700</v>
      </c>
      <c r="G135" s="2">
        <f t="shared" si="2"/>
        <v>204000</v>
      </c>
      <c r="H135" s="11" t="s">
        <v>12</v>
      </c>
      <c r="I135" s="11" t="s">
        <v>14</v>
      </c>
      <c r="J135" s="12" t="s">
        <v>21</v>
      </c>
      <c r="K135" s="11">
        <v>0</v>
      </c>
    </row>
    <row r="136" spans="1:11" ht="137.25" customHeight="1" x14ac:dyDescent="0.25">
      <c r="A136" s="10">
        <v>129</v>
      </c>
      <c r="B136" s="40" t="s">
        <v>57</v>
      </c>
      <c r="C136" s="37" t="s">
        <v>58</v>
      </c>
      <c r="D136" s="39" t="s">
        <v>16</v>
      </c>
      <c r="E136" s="10">
        <v>120</v>
      </c>
      <c r="F136" s="38">
        <v>5300</v>
      </c>
      <c r="G136" s="2">
        <f t="shared" si="2"/>
        <v>636000</v>
      </c>
      <c r="H136" s="11" t="s">
        <v>12</v>
      </c>
      <c r="I136" s="11" t="s">
        <v>14</v>
      </c>
      <c r="J136" s="12" t="s">
        <v>21</v>
      </c>
      <c r="K136" s="11">
        <v>0</v>
      </c>
    </row>
    <row r="137" spans="1:11" ht="137.25" customHeight="1" x14ac:dyDescent="0.25">
      <c r="A137" s="10">
        <v>130</v>
      </c>
      <c r="B137" s="40" t="s">
        <v>59</v>
      </c>
      <c r="C137" s="37" t="s">
        <v>60</v>
      </c>
      <c r="D137" s="39" t="s">
        <v>16</v>
      </c>
      <c r="E137" s="10">
        <v>120</v>
      </c>
      <c r="F137" s="38">
        <v>4200</v>
      </c>
      <c r="G137" s="2">
        <f t="shared" si="2"/>
        <v>504000</v>
      </c>
      <c r="H137" s="11" t="s">
        <v>12</v>
      </c>
      <c r="I137" s="11" t="s">
        <v>14</v>
      </c>
      <c r="J137" s="12" t="s">
        <v>21</v>
      </c>
      <c r="K137" s="11">
        <v>0</v>
      </c>
    </row>
    <row r="138" spans="1:11" ht="137.25" customHeight="1" x14ac:dyDescent="0.25">
      <c r="A138" s="10">
        <v>131</v>
      </c>
      <c r="B138" s="40" t="s">
        <v>61</v>
      </c>
      <c r="C138" s="37" t="s">
        <v>62</v>
      </c>
      <c r="D138" s="39" t="s">
        <v>16</v>
      </c>
      <c r="E138" s="10">
        <v>60</v>
      </c>
      <c r="F138" s="38">
        <v>6490</v>
      </c>
      <c r="G138" s="2">
        <f t="shared" si="2"/>
        <v>389400</v>
      </c>
      <c r="H138" s="11" t="s">
        <v>12</v>
      </c>
      <c r="I138" s="11" t="s">
        <v>14</v>
      </c>
      <c r="J138" s="12" t="s">
        <v>21</v>
      </c>
      <c r="K138" s="11">
        <v>0</v>
      </c>
    </row>
    <row r="139" spans="1:11" ht="137.25" customHeight="1" x14ac:dyDescent="0.25">
      <c r="A139" s="10">
        <v>132</v>
      </c>
      <c r="B139" s="40" t="s">
        <v>63</v>
      </c>
      <c r="C139" s="37" t="s">
        <v>64</v>
      </c>
      <c r="D139" s="39" t="s">
        <v>16</v>
      </c>
      <c r="E139" s="10">
        <v>60</v>
      </c>
      <c r="F139" s="38">
        <v>6000</v>
      </c>
      <c r="G139" s="2">
        <f t="shared" si="2"/>
        <v>360000</v>
      </c>
      <c r="H139" s="11" t="s">
        <v>12</v>
      </c>
      <c r="I139" s="11" t="s">
        <v>14</v>
      </c>
      <c r="J139" s="12" t="s">
        <v>21</v>
      </c>
      <c r="K139" s="11">
        <v>0</v>
      </c>
    </row>
    <row r="140" spans="1:11" ht="137.25" customHeight="1" x14ac:dyDescent="0.25">
      <c r="A140" s="10">
        <v>133</v>
      </c>
      <c r="B140" s="40" t="s">
        <v>65</v>
      </c>
      <c r="C140" s="37" t="s">
        <v>66</v>
      </c>
      <c r="D140" s="39" t="s">
        <v>16</v>
      </c>
      <c r="E140" s="10">
        <v>60</v>
      </c>
      <c r="F140" s="38">
        <v>5000</v>
      </c>
      <c r="G140" s="2">
        <f t="shared" si="2"/>
        <v>300000</v>
      </c>
      <c r="H140" s="11" t="s">
        <v>12</v>
      </c>
      <c r="I140" s="11" t="s">
        <v>14</v>
      </c>
      <c r="J140" s="12" t="s">
        <v>21</v>
      </c>
      <c r="K140" s="11">
        <v>0</v>
      </c>
    </row>
    <row r="141" spans="1:11" ht="137.25" customHeight="1" x14ac:dyDescent="0.25">
      <c r="A141" s="10">
        <v>134</v>
      </c>
      <c r="B141" s="40" t="s">
        <v>67</v>
      </c>
      <c r="C141" s="37" t="s">
        <v>68</v>
      </c>
      <c r="D141" s="39" t="s">
        <v>16</v>
      </c>
      <c r="E141" s="10">
        <v>60</v>
      </c>
      <c r="F141" s="38">
        <v>3000</v>
      </c>
      <c r="G141" s="2">
        <f t="shared" si="2"/>
        <v>180000</v>
      </c>
      <c r="H141" s="11" t="s">
        <v>12</v>
      </c>
      <c r="I141" s="11" t="s">
        <v>14</v>
      </c>
      <c r="J141" s="12" t="s">
        <v>21</v>
      </c>
      <c r="K141" s="11">
        <v>0</v>
      </c>
    </row>
    <row r="142" spans="1:11" s="14" customFormat="1" ht="27" customHeight="1" x14ac:dyDescent="0.25">
      <c r="A142" s="16"/>
      <c r="B142" s="13"/>
      <c r="C142" s="42" t="s">
        <v>10</v>
      </c>
      <c r="D142" s="42"/>
      <c r="E142" s="42"/>
      <c r="F142" s="42"/>
      <c r="G142" s="3">
        <f>SUM(G8:G141)</f>
        <v>134000381.60000001</v>
      </c>
      <c r="H142" s="3"/>
      <c r="I142" s="13"/>
      <c r="J142" s="13"/>
      <c r="K142" s="13"/>
    </row>
    <row r="144" spans="1:11" s="1" customFormat="1" ht="18.75" customHeight="1" x14ac:dyDescent="0.25">
      <c r="A144" s="6"/>
      <c r="B144" s="43" t="s">
        <v>15</v>
      </c>
      <c r="C144" s="43"/>
      <c r="D144" s="6"/>
      <c r="E144" s="6"/>
      <c r="F144" s="6"/>
      <c r="G144" s="15" t="s">
        <v>18</v>
      </c>
      <c r="I144" s="9"/>
      <c r="J144" s="9"/>
      <c r="K144" s="9"/>
    </row>
    <row r="145" spans="1:11" s="1" customFormat="1" ht="18.75" customHeight="1" x14ac:dyDescent="0.25">
      <c r="A145" s="6"/>
      <c r="B145" s="15"/>
      <c r="C145" s="15"/>
      <c r="D145" s="6"/>
      <c r="E145" s="6"/>
      <c r="F145" s="6"/>
      <c r="G145" s="15"/>
      <c r="I145" s="9"/>
      <c r="J145" s="9"/>
      <c r="K145" s="9"/>
    </row>
    <row r="146" spans="1:11" s="1" customFormat="1" ht="18.75" customHeight="1" x14ac:dyDescent="0.25">
      <c r="A146" s="6"/>
      <c r="B146" s="15"/>
      <c r="C146" s="15"/>
      <c r="D146" s="6"/>
      <c r="E146" s="6"/>
      <c r="F146" s="6"/>
      <c r="G146" s="15"/>
      <c r="I146" s="9"/>
      <c r="J146" s="9"/>
      <c r="K146" s="9"/>
    </row>
    <row r="147" spans="1:11" s="1" customFormat="1" ht="18.75" customHeight="1" x14ac:dyDescent="0.25">
      <c r="A147" s="6"/>
      <c r="B147" s="15"/>
      <c r="C147" s="15"/>
      <c r="D147" s="6"/>
      <c r="E147" s="6"/>
      <c r="F147" s="6"/>
      <c r="G147" s="15"/>
      <c r="I147" s="9"/>
      <c r="J147" s="9"/>
      <c r="K147" s="9"/>
    </row>
  </sheetData>
  <autoFilter ref="A7:K142"/>
  <mergeCells count="14">
    <mergeCell ref="J6:J7"/>
    <mergeCell ref="K6:K7"/>
    <mergeCell ref="C142:F142"/>
    <mergeCell ref="B144:C144"/>
    <mergeCell ref="A4:J4"/>
    <mergeCell ref="A6:A7"/>
    <mergeCell ref="B6:B7"/>
    <mergeCell ref="C6:C7"/>
    <mergeCell ref="D6:D7"/>
    <mergeCell ref="E6:E7"/>
    <mergeCell ref="F6:F7"/>
    <mergeCell ref="G6:G7"/>
    <mergeCell ref="H6:H7"/>
    <mergeCell ref="I6:I7"/>
  </mergeCells>
  <conditionalFormatting sqref="B8:B11">
    <cfRule type="duplicateValues" dxfId="14" priority="14"/>
  </conditionalFormatting>
  <conditionalFormatting sqref="B32:B34 B29:B30 B23:B24 B19">
    <cfRule type="duplicateValues" dxfId="13" priority="15"/>
  </conditionalFormatting>
  <conditionalFormatting sqref="B25 B27:B28 B20 B22">
    <cfRule type="duplicateValues" dxfId="12" priority="13"/>
  </conditionalFormatting>
  <conditionalFormatting sqref="B36:B42">
    <cfRule type="duplicateValues" dxfId="11" priority="12"/>
  </conditionalFormatting>
  <conditionalFormatting sqref="B43:B46">
    <cfRule type="duplicateValues" dxfId="10" priority="11"/>
  </conditionalFormatting>
  <conditionalFormatting sqref="B47:B53">
    <cfRule type="duplicateValues" dxfId="9" priority="10"/>
  </conditionalFormatting>
  <conditionalFormatting sqref="B64:B65 B57">
    <cfRule type="duplicateValues" dxfId="8" priority="9"/>
  </conditionalFormatting>
  <conditionalFormatting sqref="B71 B69">
    <cfRule type="duplicateValues" dxfId="7" priority="8"/>
  </conditionalFormatting>
  <conditionalFormatting sqref="B85:B90 B74:B81 B72">
    <cfRule type="duplicateValues" dxfId="6" priority="7"/>
  </conditionalFormatting>
  <conditionalFormatting sqref="B82">
    <cfRule type="duplicateValues" dxfId="5" priority="5"/>
  </conditionalFormatting>
  <conditionalFormatting sqref="C82">
    <cfRule type="duplicateValues" dxfId="4" priority="6"/>
  </conditionalFormatting>
  <conditionalFormatting sqref="B91:B92">
    <cfRule type="duplicateValues" dxfId="3" priority="4"/>
  </conditionalFormatting>
  <conditionalFormatting sqref="B94:B96">
    <cfRule type="duplicateValues" dxfId="2" priority="3"/>
  </conditionalFormatting>
  <conditionalFormatting sqref="B99:B102">
    <cfRule type="duplicateValues" dxfId="1" priority="2"/>
  </conditionalFormatting>
  <conditionalFormatting sqref="B103:B141">
    <cfRule type="duplicateValues" dxfId="0" priority="1"/>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2024-04-02T10:39:42Z</dcterms:modified>
</cp:coreProperties>
</file>